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28530" windowHeight="12510" tabRatio="756" activeTab="1"/>
  </bookViews>
  <sheets>
    <sheet name="Sheet1" sheetId="21" r:id="rId1"/>
    <sheet name="1 priedas" sheetId="20" r:id="rId2"/>
    <sheet name="KMSA išlaikymas" sheetId="19" state="hidden" r:id="rId3"/>
  </sheets>
  <calcPr calcId="152511"/>
</workbook>
</file>

<file path=xl/calcChain.xml><?xml version="1.0" encoding="utf-8"?>
<calcChain xmlns="http://schemas.openxmlformats.org/spreadsheetml/2006/main">
  <c r="Y54" i="20" l="1"/>
  <c r="X54" i="20"/>
  <c r="W54" i="20"/>
  <c r="V54" i="20"/>
  <c r="V55" i="20" s="1"/>
  <c r="V56" i="20" s="1"/>
  <c r="U54" i="20"/>
  <c r="T54" i="20"/>
  <c r="S54" i="20"/>
  <c r="R54" i="20"/>
  <c r="Q54" i="20"/>
  <c r="Y47" i="20"/>
  <c r="Y55" i="20" s="1"/>
  <c r="Y56" i="20" s="1"/>
  <c r="X47" i="20"/>
  <c r="W47" i="20"/>
  <c r="W55" i="20"/>
  <c r="W56" i="20"/>
  <c r="V47" i="20"/>
  <c r="U47" i="20"/>
  <c r="U55" i="20" s="1"/>
  <c r="U56" i="20" s="1"/>
  <c r="T47" i="20"/>
  <c r="T55" i="20"/>
  <c r="T56" i="20" s="1"/>
  <c r="S47" i="20"/>
  <c r="S55" i="20"/>
  <c r="S56" i="20"/>
  <c r="R47" i="20"/>
  <c r="R55" i="20"/>
  <c r="R56" i="20"/>
  <c r="Q46" i="20"/>
  <c r="Q47" i="20" s="1"/>
  <c r="Q55" i="20" s="1"/>
  <c r="Q56" i="20" s="1"/>
  <c r="Y40" i="20"/>
  <c r="Y41" i="20" s="1"/>
  <c r="Y42" i="20" s="1"/>
  <c r="X40" i="20"/>
  <c r="X41" i="20"/>
  <c r="X42" i="20" s="1"/>
  <c r="W40" i="20"/>
  <c r="W41" i="20"/>
  <c r="W42" i="20"/>
  <c r="W57" i="20" s="1"/>
  <c r="V40" i="20"/>
  <c r="V41" i="20"/>
  <c r="V42" i="20"/>
  <c r="U40" i="20"/>
  <c r="U41" i="20" s="1"/>
  <c r="U42" i="20" s="1"/>
  <c r="T40" i="20"/>
  <c r="T41" i="20"/>
  <c r="T42" i="20" s="1"/>
  <c r="S40" i="20"/>
  <c r="S41" i="20"/>
  <c r="S42" i="20"/>
  <c r="R40" i="20"/>
  <c r="R41" i="20"/>
  <c r="R42" i="20"/>
  <c r="Q39" i="20"/>
  <c r="Q40" i="20" s="1"/>
  <c r="Q41" i="20" s="1"/>
  <c r="Q42" i="20" s="1"/>
  <c r="Y33" i="20"/>
  <c r="Y34" i="20" s="1"/>
  <c r="Y35" i="20" s="1"/>
  <c r="X33" i="20"/>
  <c r="X34" i="20"/>
  <c r="X35" i="20" s="1"/>
  <c r="W33" i="20"/>
  <c r="W34" i="20"/>
  <c r="W35" i="20"/>
  <c r="V33" i="20"/>
  <c r="V34" i="20"/>
  <c r="V35" i="20"/>
  <c r="U33" i="20"/>
  <c r="U34" i="20" s="1"/>
  <c r="U35" i="20" s="1"/>
  <c r="T33" i="20"/>
  <c r="T34" i="20"/>
  <c r="T35" i="20" s="1"/>
  <c r="S33" i="20"/>
  <c r="S34" i="20"/>
  <c r="S35" i="20"/>
  <c r="S57" i="20" s="1"/>
  <c r="R33" i="20"/>
  <c r="R34" i="20"/>
  <c r="R35" i="20"/>
  <c r="Q32" i="20"/>
  <c r="Q31" i="20"/>
  <c r="Q30" i="20"/>
  <c r="Q29" i="20"/>
  <c r="Q33" i="20"/>
  <c r="Q34" i="20" s="1"/>
  <c r="Q35" i="20" s="1"/>
  <c r="Y23" i="20"/>
  <c r="Y24" i="20"/>
  <c r="Y25" i="20" s="1"/>
  <c r="X23" i="20"/>
  <c r="X24" i="20"/>
  <c r="X25" i="20"/>
  <c r="W23" i="20"/>
  <c r="W24" i="20"/>
  <c r="W25" i="20"/>
  <c r="V23" i="20"/>
  <c r="V24" i="20" s="1"/>
  <c r="V25" i="20" s="1"/>
  <c r="V57" i="20" s="1"/>
  <c r="U23" i="20"/>
  <c r="U24" i="20"/>
  <c r="U25" i="20" s="1"/>
  <c r="T23" i="20"/>
  <c r="T24" i="20"/>
  <c r="T25" i="20"/>
  <c r="S23" i="20"/>
  <c r="S24" i="20"/>
  <c r="S25" i="20"/>
  <c r="R23" i="20"/>
  <c r="R24" i="20" s="1"/>
  <c r="R25" i="20" s="1"/>
  <c r="Q22" i="20"/>
  <c r="Q20" i="20"/>
  <c r="Q23" i="20" s="1"/>
  <c r="Q24" i="20" s="1"/>
  <c r="Q25" i="20" s="1"/>
  <c r="Q57" i="20" s="1"/>
  <c r="Y14" i="20"/>
  <c r="Y15" i="20" s="1"/>
  <c r="Y16" i="20" s="1"/>
  <c r="Y57" i="20" s="1"/>
  <c r="X14" i="20"/>
  <c r="X15" i="20"/>
  <c r="X16" i="20" s="1"/>
  <c r="W14" i="20"/>
  <c r="W15" i="20"/>
  <c r="W16" i="20"/>
  <c r="V14" i="20"/>
  <c r="V15" i="20"/>
  <c r="V16" i="20"/>
  <c r="U14" i="20"/>
  <c r="U15" i="20" s="1"/>
  <c r="U16" i="20" s="1"/>
  <c r="T14" i="20"/>
  <c r="T15" i="20"/>
  <c r="T16" i="20" s="1"/>
  <c r="T57" i="20" s="1"/>
  <c r="S14" i="20"/>
  <c r="S15" i="20"/>
  <c r="S16" i="20"/>
  <c r="R14" i="20"/>
  <c r="R15" i="20"/>
  <c r="R16" i="20"/>
  <c r="R57" i="20" s="1"/>
  <c r="Q13" i="20"/>
  <c r="Q14" i="20" s="1"/>
  <c r="Q15" i="20" s="1"/>
  <c r="Q16" i="20" s="1"/>
  <c r="H39" i="20"/>
  <c r="H40" i="20" s="1"/>
  <c r="H41" i="20" s="1"/>
  <c r="H42" i="20" s="1"/>
  <c r="H22" i="20"/>
  <c r="I47" i="20"/>
  <c r="J47" i="20"/>
  <c r="K47" i="20"/>
  <c r="K55" i="20" s="1"/>
  <c r="K56" i="20" s="1"/>
  <c r="L47" i="20"/>
  <c r="L55" i="20" s="1"/>
  <c r="L56" i="20" s="1"/>
  <c r="L57" i="20" s="1"/>
  <c r="M47" i="20"/>
  <c r="M55" i="20" s="1"/>
  <c r="M56" i="20" s="1"/>
  <c r="N47" i="20"/>
  <c r="N55" i="20" s="1"/>
  <c r="N56" i="20" s="1"/>
  <c r="O47" i="20"/>
  <c r="P47" i="20"/>
  <c r="I54" i="20"/>
  <c r="J54" i="20"/>
  <c r="J55" i="20"/>
  <c r="J56" i="20"/>
  <c r="K54" i="20"/>
  <c r="L54" i="20"/>
  <c r="M54" i="20"/>
  <c r="N54" i="20"/>
  <c r="O54" i="20"/>
  <c r="P54" i="20"/>
  <c r="P55" i="20" s="1"/>
  <c r="P56" i="20" s="1"/>
  <c r="P57" i="20" s="1"/>
  <c r="H54" i="20"/>
  <c r="I40" i="20"/>
  <c r="I41" i="20" s="1"/>
  <c r="I42" i="20" s="1"/>
  <c r="J40" i="20"/>
  <c r="J41" i="20" s="1"/>
  <c r="J42" i="20" s="1"/>
  <c r="K40" i="20"/>
  <c r="K41" i="20" s="1"/>
  <c r="K42" i="20" s="1"/>
  <c r="L40" i="20"/>
  <c r="L41" i="20"/>
  <c r="L42" i="20" s="1"/>
  <c r="M40" i="20"/>
  <c r="M41" i="20"/>
  <c r="M42" i="20"/>
  <c r="M57" i="20" s="1"/>
  <c r="N40" i="20"/>
  <c r="N41" i="20"/>
  <c r="N42" i="20"/>
  <c r="O40" i="20"/>
  <c r="O41" i="20" s="1"/>
  <c r="O42" i="20" s="1"/>
  <c r="P40" i="20"/>
  <c r="P41" i="20"/>
  <c r="P42" i="20" s="1"/>
  <c r="I33" i="20"/>
  <c r="I34" i="20"/>
  <c r="I35" i="20"/>
  <c r="J33" i="20"/>
  <c r="J34" i="20"/>
  <c r="J35" i="20"/>
  <c r="K33" i="20"/>
  <c r="L33" i="20"/>
  <c r="L34" i="20"/>
  <c r="L35" i="20"/>
  <c r="M33" i="20"/>
  <c r="M34" i="20" s="1"/>
  <c r="M35" i="20" s="1"/>
  <c r="N33" i="20"/>
  <c r="N34" i="20"/>
  <c r="N35" i="20" s="1"/>
  <c r="O33" i="20"/>
  <c r="O34" i="20"/>
  <c r="O35" i="20"/>
  <c r="P33" i="20"/>
  <c r="P34" i="20"/>
  <c r="P35" i="20"/>
  <c r="I23" i="20"/>
  <c r="I24" i="20" s="1"/>
  <c r="I25" i="20" s="1"/>
  <c r="J23" i="20"/>
  <c r="J24" i="20"/>
  <c r="J25" i="20" s="1"/>
  <c r="K23" i="20"/>
  <c r="K24" i="20"/>
  <c r="K25" i="20"/>
  <c r="L23" i="20"/>
  <c r="L24" i="20"/>
  <c r="L25" i="20"/>
  <c r="M23" i="20"/>
  <c r="M24" i="20" s="1"/>
  <c r="M25" i="20" s="1"/>
  <c r="N23" i="20"/>
  <c r="N24" i="20"/>
  <c r="N25" i="20" s="1"/>
  <c r="O23" i="20"/>
  <c r="O24" i="20"/>
  <c r="O25" i="20"/>
  <c r="P23" i="20"/>
  <c r="P24" i="20"/>
  <c r="P25" i="20"/>
  <c r="H13" i="20"/>
  <c r="H14" i="20" s="1"/>
  <c r="H15" i="20" s="1"/>
  <c r="H16" i="20" s="1"/>
  <c r="H20" i="20"/>
  <c r="H32" i="20"/>
  <c r="H31" i="20"/>
  <c r="H30" i="20"/>
  <c r="H29" i="20"/>
  <c r="H33" i="20" s="1"/>
  <c r="H34" i="20" s="1"/>
  <c r="H35" i="20" s="1"/>
  <c r="H46" i="20"/>
  <c r="H47" i="20" s="1"/>
  <c r="H55" i="20" s="1"/>
  <c r="H56" i="20"/>
  <c r="I14" i="20"/>
  <c r="I15" i="20" s="1"/>
  <c r="I16" i="20" s="1"/>
  <c r="J14" i="20"/>
  <c r="J15" i="20"/>
  <c r="J16" i="20" s="1"/>
  <c r="J57" i="20" s="1"/>
  <c r="K14" i="20"/>
  <c r="K15" i="20"/>
  <c r="K16" i="20" s="1"/>
  <c r="K57" i="20" s="1"/>
  <c r="L14" i="20"/>
  <c r="L15" i="20"/>
  <c r="L16" i="20"/>
  <c r="M14" i="20"/>
  <c r="M15" i="20" s="1"/>
  <c r="M16" i="20" s="1"/>
  <c r="N14" i="20"/>
  <c r="N15" i="20"/>
  <c r="N16" i="20" s="1"/>
  <c r="O14" i="20"/>
  <c r="O15" i="20"/>
  <c r="O16" i="20"/>
  <c r="P14" i="20"/>
  <c r="P15" i="20"/>
  <c r="P16" i="20"/>
  <c r="K34" i="20"/>
  <c r="K35" i="20" s="1"/>
  <c r="I28" i="19"/>
  <c r="M28" i="19"/>
  <c r="I29" i="19"/>
  <c r="J29" i="19"/>
  <c r="N29" i="19"/>
  <c r="N32" i="19" s="1"/>
  <c r="M29" i="19"/>
  <c r="I30" i="19"/>
  <c r="M30" i="19"/>
  <c r="I31" i="19"/>
  <c r="J31" i="19"/>
  <c r="J32" i="19" s="1"/>
  <c r="N31" i="19"/>
  <c r="M31" i="19"/>
  <c r="K32" i="19"/>
  <c r="L32" i="19"/>
  <c r="O32" i="19"/>
  <c r="P32" i="19"/>
  <c r="M32" i="19" s="1"/>
  <c r="I34" i="19"/>
  <c r="J34" i="19"/>
  <c r="J35" i="19"/>
  <c r="J36" i="19"/>
  <c r="I35" i="19"/>
  <c r="L35" i="19"/>
  <c r="L36" i="19"/>
  <c r="M35" i="19"/>
  <c r="N35" i="19"/>
  <c r="P35" i="19"/>
  <c r="P36" i="19"/>
  <c r="M36" i="19"/>
  <c r="K36" i="19"/>
  <c r="O36" i="19"/>
  <c r="I38" i="19"/>
  <c r="M38" i="19"/>
  <c r="M39" i="19" s="1"/>
  <c r="J39" i="19"/>
  <c r="L39" i="19"/>
  <c r="I39" i="19"/>
  <c r="N39" i="19"/>
  <c r="N42" i="19" s="1"/>
  <c r="P39" i="19"/>
  <c r="I40" i="19"/>
  <c r="M40" i="19"/>
  <c r="M41" i="19" s="1"/>
  <c r="J41" i="19"/>
  <c r="J42" i="19"/>
  <c r="L41" i="19"/>
  <c r="L42" i="19" s="1"/>
  <c r="N41" i="19"/>
  <c r="P41" i="19"/>
  <c r="P42" i="19"/>
  <c r="M42" i="19" s="1"/>
  <c r="K42" i="19"/>
  <c r="O42" i="19"/>
  <c r="M44" i="19"/>
  <c r="J141" i="19"/>
  <c r="I141" i="19"/>
  <c r="K141" i="19"/>
  <c r="K142" i="19"/>
  <c r="L141" i="19"/>
  <c r="L142" i="19"/>
  <c r="N141" i="19"/>
  <c r="N142" i="19" s="1"/>
  <c r="M142" i="19" s="1"/>
  <c r="O141" i="19"/>
  <c r="O142" i="19" s="1"/>
  <c r="P141" i="19"/>
  <c r="P142" i="19" s="1"/>
  <c r="N36" i="19"/>
  <c r="H24" i="20"/>
  <c r="H25" i="20" s="1"/>
  <c r="O55" i="20"/>
  <c r="O56" i="20"/>
  <c r="X55" i="20"/>
  <c r="X56" i="20"/>
  <c r="I55" i="20"/>
  <c r="I56" i="20"/>
  <c r="I57" i="20" s="1"/>
  <c r="I42" i="19"/>
  <c r="N57" i="20"/>
  <c r="M141" i="19"/>
  <c r="H57" i="20" l="1"/>
  <c r="J142" i="19"/>
  <c r="I142" i="19" s="1"/>
  <c r="I32" i="19"/>
  <c r="X57" i="20"/>
  <c r="I36" i="19"/>
  <c r="O57" i="20"/>
  <c r="I41" i="19"/>
  <c r="U57" i="20"/>
</calcChain>
</file>

<file path=xl/sharedStrings.xml><?xml version="1.0" encoding="utf-8"?>
<sst xmlns="http://schemas.openxmlformats.org/spreadsheetml/2006/main" count="663" uniqueCount="209">
  <si>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</si>
  <si>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</si>
  <si>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</si>
  <si>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</si>
  <si>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</si>
  <si>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</si>
  <si>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</si>
  <si>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</si>
  <si>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</si>
  <si>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</si>
  <si>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</si>
  <si>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</si>
  <si>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</si>
  <si>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</si>
  <si>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</si>
  <si>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</si>
  <si>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</si>
  <si>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</si>
  <si>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</si>
  <si>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</si>
  <si>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</si>
  <si>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</si>
  <si>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</si>
  <si>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</si>
  <si>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</si>
  <si>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</si>
  <si>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</si>
  <si>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</si>
  <si>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</si>
  <si>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</si>
  <si>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</si>
  <si>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</si>
  <si>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</si>
  <si>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</si>
  <si>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</si>
  <si>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</si>
  <si>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</si>
  <si>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</si>
  <si>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</si>
  <si>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</si>
  <si>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</si>
  <si>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</si>
  <si>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</si>
  <si>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</si>
  <si>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</si>
  <si>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</si>
  <si>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</si>
  <si>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</si>
  <si>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</si>
  <si>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</si>
  <si>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</si>
  <si>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</si>
  <si>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</si>
  <si>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</si>
  <si>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</si>
  <si>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</si>
  <si>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</si>
  <si>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</si>
  <si>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</si>
  <si>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</si>
  <si>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</si>
  <si>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</si>
  <si>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</si>
  <si>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</si>
  <si>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</si>
  <si>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</si>
  <si>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</si>
  <si>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</si>
  <si>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</si>
  <si>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</si>
  <si>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</si>
  <si>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</si>
  <si>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</si>
  <si>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</si>
  <si>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</si>
  <si>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</si>
  <si>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</si>
  <si>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</si>
  <si>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</si>
  <si>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</si>
  <si>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</si>
  <si>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</si>
  <si>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</si>
  <si>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</si>
  <si>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</si>
  <si>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</si>
  <si>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</si>
  <si>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</si>
  <si>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</si>
  <si>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</si>
  <si>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</si>
  <si>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</si>
  <si>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</si>
  <si>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</si>
  <si>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</si>
  <si>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</si>
  <si>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</si>
  <si>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</si>
  <si>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</si>
  <si>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</si>
  <si>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</si>
  <si>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</si>
  <si>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</si>
  <si>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</si>
  <si>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</si>
  <si>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</si>
  <si>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</si>
  <si>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</si>
  <si>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</si>
  <si>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</si>
  <si>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</si>
  <si>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</si>
  <si>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</si>
  <si>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</si>
  <si>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</si>
  <si>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</si>
  <si>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</si>
  <si>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</si>
  <si>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</si>
  <si>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</si>
  <si>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</si>
  <si>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</si>
  <si>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</si>
  <si>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</si>
  <si>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</si>
  <si>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</si>
  <si>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</si>
  <si>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</si>
  <si>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</si>
  <si>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</si>
  <si>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</si>
  <si>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</si>
  <si>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</si>
  <si>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</si>
  <si>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Veiklos kodas</t>
  </si>
  <si>
    <t>Programos kodas</t>
  </si>
  <si>
    <t>Indėlio vertinimo kriterijaus</t>
  </si>
  <si>
    <t>SB(D)</t>
  </si>
  <si>
    <t>Finansavimo lėšos</t>
  </si>
  <si>
    <t>vnt.</t>
  </si>
  <si>
    <t>km.</t>
  </si>
  <si>
    <t>vnt</t>
  </si>
  <si>
    <t>ha</t>
  </si>
  <si>
    <t>Seniūnijoje dirbančių darbuotojų skaičius</t>
  </si>
  <si>
    <t>Išduotų pažymų skaičius</t>
  </si>
  <si>
    <t>Išduotų leidimu skaičius</t>
  </si>
  <si>
    <t>Išrašytų pažymų  skaičius</t>
  </si>
  <si>
    <t>Notarinių veiksmų, testamentų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</si>
  <si>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</si>
  <si>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</si>
  <si>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</si>
  <si>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</si>
  <si>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</si>
  <si>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</si>
  <si>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Plokščių seniūnija</t>
  </si>
  <si>
    <t>Tikslas. Gyventojų užimtumo didinimas</t>
  </si>
  <si>
    <t>Uždavinys. Organizuoti užimtumo didinimo programą</t>
  </si>
  <si>
    <t>Uždavinys. Finansinės pagalbos rajono gyventojams teikimas ir didinimas.</t>
  </si>
  <si>
    <t>Priemonė: Aplinkotvarkos darbų vykdymas seniūnijoje</t>
  </si>
  <si>
    <t>Priemonė: Savivaldybės veiklos pagrindinių funkcijų vykdymas</t>
  </si>
  <si>
    <t>Priemonė: Administracinės naštos mažinimo priemonės</t>
  </si>
  <si>
    <t>Savivaldybės administracijos Plokščių seniūnijos 2020 metų veiklos planas</t>
  </si>
  <si>
    <t>Priemonė: Vietinės reikšmės kelių ir gatvių priežiūra</t>
  </si>
  <si>
    <t>Priemonė: Teikti socialines paslaugas seniūnijos gyventojams</t>
  </si>
  <si>
    <t>Seniūnijos gyventojų, gaunančių pašalpas, skaičius</t>
  </si>
  <si>
    <t>Administruojamų būstų, nuomos būdu, skaičius</t>
  </si>
  <si>
    <t>Prižiūrimų seniūnijoje gatvės šviestuvų skaičius</t>
  </si>
  <si>
    <t>Surinktų ir išvežtų atliekų kiekis, tonomis</t>
  </si>
  <si>
    <t>t.</t>
  </si>
  <si>
    <t>Įdarbintų, per užimtumo didinimo programą, seniūnijos gyventojų sk.</t>
  </si>
  <si>
    <t>Uždavinys. Vykdyti administracinės naštos mažinimą</t>
  </si>
  <si>
    <t>Seniūnijoje prižiūrimų vietinės reikšmės kelių ir gatvių ilgis kilometrais</t>
  </si>
  <si>
    <t>Prižiūrimų viešojo naudojimo teritorijų plotas ha</t>
  </si>
  <si>
    <t>Veikla: Negyvenamųjų patalpų administravimas seniūnijoje</t>
  </si>
  <si>
    <t>Administruojamų patalpų skaičius</t>
  </si>
  <si>
    <t>SB(ĮP)</t>
  </si>
  <si>
    <t>SP</t>
  </si>
  <si>
    <t>ES</t>
  </si>
  <si>
    <t>VB</t>
  </si>
  <si>
    <t>VIP</t>
  </si>
  <si>
    <t>KT</t>
  </si>
  <si>
    <t>pavadinimas</t>
  </si>
  <si>
    <t>mato vnt.</t>
  </si>
  <si>
    <t>Planuojama reikšmė</t>
  </si>
  <si>
    <t>0,094</t>
  </si>
  <si>
    <t>Veikla: Socialinių būstų nuomos administravimas seniūnijoje</t>
  </si>
  <si>
    <t>Veikla: Vykdyti bendrojo naudojimo teritorijų priežiūrą:kapinių, želdinių,gatvių, pakelių, šaligatvių valymą ir priežiūrą,gatvių ir kitų viešų vietų apšvietimą, viešųjų tualetų priežiūros paslaugų teikimą</t>
  </si>
  <si>
    <t>Tvarkomų, veikiančių ir neveikiančių kapinių plotas, ha</t>
  </si>
  <si>
    <t>Veikla: Įdarbinti seniūnijos gyventojus per užimtumo didinimo programą</t>
  </si>
  <si>
    <t>Veikla: Priemonės bei kitos paslaugos skirtos seniūnijos išlaikymui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</si>
  <si>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</si>
  <si>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</si>
  <si>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</si>
  <si>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</si>
  <si>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</si>
  <si>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>Panaudotos lėšos biudžetiniais 2020-ais metais, tūkst. Eur</t>
  </si>
  <si>
    <t>Faktinė reikšmė</t>
  </si>
  <si>
    <t>Nukrypimų nuo plano priežastys ir tolesni veiksmai, komentarai</t>
  </si>
  <si>
    <t xml:space="preserve">ŠAKIŲ RAJONO SAVIVALDYBĖS ADMINISTRACIJOS PLOKŠČIŲ SENIŪNIJOS
  2020  METŲ VEIKLOS PLANO ATASKAITA
</t>
  </si>
  <si>
    <t>Lėšos biudžetiniams  2020 metams, tūkst. Eur</t>
  </si>
  <si>
    <t>Veikla: Seniūnijos kelių greideriavimas, žvyravimas, sniego valymas</t>
  </si>
  <si>
    <t xml:space="preserve"> Veikla: Socialinių paslaugų administravimas seniūnijoje</t>
  </si>
  <si>
    <t>Padaugėjo prižiūrimų kelių</t>
  </si>
  <si>
    <t>Naujai įrengta šviestuvų</t>
  </si>
  <si>
    <t>Kreipėsi mažiau asmenų</t>
  </si>
  <si>
    <t>Kreipėsi daugiau asmenų</t>
  </si>
  <si>
    <r>
      <t xml:space="preserve"> Priemonė: Įgyvendinti užimtumo didinimo pro</t>
    </r>
    <r>
      <rPr>
        <sz val="10"/>
        <rFont val="Times New Roman"/>
        <family val="1"/>
        <charset val="186"/>
      </rPr>
      <t>gramą</t>
    </r>
  </si>
  <si>
    <t>Per užimtumo didinimo programą vietoj planuotų 2 įdarbintų  seniūnijos gyventojų buvo įdarbinti 3 gyventojai</t>
  </si>
  <si>
    <t xml:space="preserve">PATVIRTINTA           
Šakių rajono savivaldybės
administracijos direktoriaus
2021 m. balandžio 27 d. įsakymu Nr. AT-346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</si>
</sst>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3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8"/>
      <name val="Arial"/>
      <family val="2"/>
      <charset val="186"/>
    </font>
    <font>
      <sz val="10"/>
      <color indexed="10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2" fillId="0" borderId="0"/>
    <xf numFmtId="0" fontId="13" fillId="0" borderId="0"/>
    <xf numFmtId="0" fontId="12" fillId="0" borderId="0"/>
    <xf numFmtId="0" fontId="31" fillId="0" borderId="0"/>
  </cellStyleXfs>
  <cellXfs count="448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Border="1" applyAlignment="1">
      <alignment vertical="top" wrapText="1"/>
    </xf>
    <xf numFmtId="0" fontId="10" fillId="0" borderId="60" xfId="0" applyFont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0" fontId="8" fillId="5" borderId="28" xfId="0" applyFont="1" applyFill="1" applyBorder="1" applyAlignment="1">
      <alignment vertical="top" wrapText="1"/>
    </xf>
    <xf numFmtId="167" fontId="10" fillId="0" borderId="28" xfId="0" applyNumberFormat="1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164" fontId="8" fillId="0" borderId="28" xfId="0" applyNumberFormat="1" applyFont="1" applyBorder="1" applyAlignment="1">
      <alignment horizontal="center" vertical="top"/>
    </xf>
    <xf numFmtId="164" fontId="8" fillId="5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vertical="top"/>
    </xf>
    <xf numFmtId="165" fontId="10" fillId="0" borderId="28" xfId="0" applyNumberFormat="1" applyFont="1" applyBorder="1" applyAlignment="1">
      <alignment horizontal="center" vertical="center" wrapText="1" shrinkToFit="1"/>
    </xf>
    <xf numFmtId="165" fontId="10" fillId="0" borderId="28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8" fillId="0" borderId="28" xfId="0" applyFont="1" applyBorder="1" applyAlignment="1">
      <alignment wrapText="1"/>
    </xf>
    <xf numFmtId="0" fontId="8" fillId="5" borderId="28" xfId="0" applyFont="1" applyFill="1" applyBorder="1" applyAlignment="1">
      <alignment wrapText="1"/>
    </xf>
    <xf numFmtId="0" fontId="8" fillId="0" borderId="23" xfId="0" applyFont="1" applyBorder="1" applyAlignment="1">
      <alignment vertical="center" wrapText="1"/>
    </xf>
    <xf numFmtId="0" fontId="8" fillId="0" borderId="28" xfId="0" applyFont="1" applyBorder="1" applyAlignment="1">
      <alignment horizontal="left" vertical="center" wrapText="1"/>
    </xf>
    <xf numFmtId="165" fontId="8" fillId="0" borderId="28" xfId="0" applyNumberFormat="1" applyFont="1" applyBorder="1" applyAlignment="1">
      <alignment horizontal="center" vertical="center"/>
    </xf>
    <xf numFmtId="49" fontId="8" fillId="7" borderId="28" xfId="0" applyNumberFormat="1" applyFont="1" applyFill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18" fillId="6" borderId="28" xfId="0" applyFont="1" applyFill="1" applyBorder="1" applyAlignment="1">
      <alignment horizontal="left" vertical="top" wrapText="1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26" fillId="0" borderId="0" xfId="0" applyFont="1" applyAlignment="1">
      <alignment vertical="top"/>
    </xf>
    <xf numFmtId="164" fontId="10" fillId="4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textRotation="90"/>
    </xf>
    <xf numFmtId="49" fontId="8" fillId="7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 shrinkToFit="1"/>
    </xf>
    <xf numFmtId="0" fontId="21" fillId="0" borderId="0" xfId="0" applyFont="1" applyAlignment="1">
      <alignment vertical="center" wrapText="1" shrinkToFit="1"/>
    </xf>
    <xf numFmtId="0" fontId="22" fillId="0" borderId="0" xfId="0" applyFont="1" applyAlignment="1">
      <alignment vertical="center" shrinkToFit="1"/>
    </xf>
    <xf numFmtId="0" fontId="22" fillId="0" borderId="0" xfId="0" applyFont="1" applyAlignment="1">
      <alignment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18" fillId="6" borderId="28" xfId="0" applyFont="1" applyFill="1" applyBorder="1" applyAlignment="1">
      <alignment vertical="center" wrapText="1" shrinkToFit="1"/>
    </xf>
    <xf numFmtId="0" fontId="10" fillId="3" borderId="28" xfId="0" applyFont="1" applyFill="1" applyBorder="1" applyAlignment="1">
      <alignment vertical="center" wrapText="1" shrinkToFit="1"/>
    </xf>
    <xf numFmtId="0" fontId="10" fillId="2" borderId="28" xfId="0" applyFont="1" applyFill="1" applyBorder="1" applyAlignment="1">
      <alignment vertical="center" wrapText="1" shrinkToFit="1"/>
    </xf>
    <xf numFmtId="0" fontId="10" fillId="0" borderId="28" xfId="0" applyFont="1" applyBorder="1" applyAlignment="1">
      <alignment vertical="center" wrapText="1" shrinkToFit="1"/>
    </xf>
    <xf numFmtId="0" fontId="8" fillId="0" borderId="28" xfId="0" applyFont="1" applyBorder="1" applyAlignment="1">
      <alignment vertical="center" wrapText="1" shrinkToFit="1"/>
    </xf>
    <xf numFmtId="164" fontId="10" fillId="4" borderId="28" xfId="0" applyNumberFormat="1" applyFont="1" applyFill="1" applyBorder="1" applyAlignment="1">
      <alignment vertical="center" wrapText="1" shrinkToFit="1"/>
    </xf>
    <xf numFmtId="49" fontId="10" fillId="2" borderId="28" xfId="0" applyNumberFormat="1" applyFont="1" applyFill="1" applyBorder="1" applyAlignment="1">
      <alignment vertical="center" wrapText="1" shrinkToFit="1"/>
    </xf>
    <xf numFmtId="49" fontId="10" fillId="3" borderId="28" xfId="0" applyNumberFormat="1" applyFont="1" applyFill="1" applyBorder="1" applyAlignment="1">
      <alignment vertical="center" wrapText="1" shrinkToFit="1"/>
    </xf>
    <xf numFmtId="0" fontId="8" fillId="5" borderId="28" xfId="0" applyFont="1" applyFill="1" applyBorder="1" applyAlignment="1">
      <alignment vertical="center" wrapText="1" shrinkToFit="1"/>
    </xf>
    <xf numFmtId="49" fontId="10" fillId="6" borderId="28" xfId="0" applyNumberFormat="1" applyFont="1" applyFill="1" applyBorder="1" applyAlignment="1">
      <alignment vertical="center" wrapText="1" shrinkToFit="1"/>
    </xf>
    <xf numFmtId="0" fontId="9" fillId="0" borderId="0" xfId="0" applyFont="1" applyAlignment="1">
      <alignment vertical="center" shrinkToFi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10" fillId="0" borderId="5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0" fontId="10" fillId="3" borderId="28" xfId="0" applyFont="1" applyFill="1" applyBorder="1" applyAlignment="1">
      <alignment horizontal="left" vertical="top" wrapText="1"/>
    </xf>
    <xf numFmtId="0" fontId="8" fillId="0" borderId="28" xfId="0" applyFont="1" applyBorder="1" applyAlignment="1">
      <alignment horizontal="center" vertical="top" textRotation="90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top"/>
    </xf>
    <xf numFmtId="0" fontId="10" fillId="3" borderId="53" xfId="0" applyFont="1" applyFill="1" applyBorder="1" applyAlignment="1">
      <alignment horizontal="left" vertical="top" wrapText="1"/>
    </xf>
    <xf numFmtId="0" fontId="10" fillId="3" borderId="60" xfId="0" applyFont="1" applyFill="1" applyBorder="1" applyAlignment="1">
      <alignment horizontal="left" vertical="top" wrapText="1"/>
    </xf>
    <xf numFmtId="0" fontId="10" fillId="3" borderId="6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165" fontId="10" fillId="0" borderId="1" xfId="0" applyNumberFormat="1" applyFont="1" applyBorder="1" applyAlignment="1">
      <alignment horizontal="center" vertical="center"/>
    </xf>
    <xf numFmtId="165" fontId="10" fillId="0" borderId="45" xfId="0" applyNumberFormat="1" applyFont="1" applyBorder="1" applyAlignment="1">
      <alignment horizontal="center" vertical="center"/>
    </xf>
    <xf numFmtId="165" fontId="10" fillId="0" borderId="23" xfId="0" applyNumberFormat="1" applyFont="1" applyBorder="1" applyAlignment="1">
      <alignment horizontal="center" vertical="center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165" fontId="8" fillId="0" borderId="1" xfId="0" applyNumberFormat="1" applyFont="1" applyBorder="1" applyAlignment="1">
      <alignment horizontal="center" vertical="center"/>
    </xf>
    <xf numFmtId="165" fontId="8" fillId="0" borderId="45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/>
    </xf>
    <xf numFmtId="49" fontId="8" fillId="0" borderId="45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49" fontId="10" fillId="6" borderId="53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right" vertical="top"/>
    </xf>
    <xf numFmtId="49" fontId="10" fillId="6" borderId="61" xfId="0" applyNumberFormat="1" applyFont="1" applyFill="1" applyBorder="1" applyAlignment="1">
      <alignment horizontal="right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8" fillId="0" borderId="65" xfId="0" applyFont="1" applyBorder="1" applyAlignment="1">
      <alignment horizontal="center" vertical="center" textRotation="90" wrapText="1"/>
    </xf>
    <xf numFmtId="0" fontId="12" fillId="0" borderId="66" xfId="0" applyFont="1" applyBorder="1" applyAlignment="1">
      <alignment vertical="center"/>
    </xf>
    <xf numFmtId="49" fontId="1" fillId="0" borderId="14" xfId="0" applyNumberFormat="1" applyFont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0" fontId="11" fillId="0" borderId="67" xfId="0" applyFont="1" applyBorder="1" applyAlignment="1">
      <alignment horizontal="center" vertical="top" wrapText="1"/>
    </xf>
    <xf numFmtId="0" fontId="11" fillId="0" borderId="68" xfId="0" applyFont="1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9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49" fontId="17" fillId="0" borderId="70" xfId="0" applyNumberFormat="1" applyFont="1" applyBorder="1" applyAlignment="1">
      <alignment horizontal="center" vertical="top" wrapText="1"/>
    </xf>
    <xf numFmtId="0" fontId="0" fillId="0" borderId="71" xfId="0" applyBorder="1" applyAlignment="1">
      <alignment horizontal="center" vertical="top" wrapText="1"/>
    </xf>
    <xf numFmtId="0" fontId="0" fillId="0" borderId="70" xfId="0" applyBorder="1" applyAlignment="1">
      <alignment horizontal="center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6" borderId="72" xfId="0" applyNumberFormat="1" applyFont="1" applyFill="1" applyBorder="1" applyAlignment="1">
      <alignment horizontal="right" vertical="top"/>
    </xf>
    <xf numFmtId="49" fontId="10" fillId="6" borderId="73" xfId="0" applyNumberFormat="1" applyFont="1" applyFill="1" applyBorder="1" applyAlignment="1">
      <alignment horizontal="right" vertical="top"/>
    </xf>
    <xf numFmtId="49" fontId="10" fillId="6" borderId="74" xfId="0" applyNumberFormat="1" applyFont="1" applyFill="1" applyBorder="1" applyAlignment="1">
      <alignment horizontal="right" vertical="top"/>
    </xf>
    <xf numFmtId="49" fontId="17" fillId="0" borderId="71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0" fillId="2" borderId="72" xfId="0" applyNumberFormat="1" applyFont="1" applyFill="1" applyBorder="1" applyAlignment="1">
      <alignment horizontal="right" vertical="top"/>
    </xf>
    <xf numFmtId="49" fontId="10" fillId="2" borderId="73" xfId="0" applyNumberFormat="1" applyFont="1" applyFill="1" applyBorder="1" applyAlignment="1">
      <alignment horizontal="right" vertical="top"/>
    </xf>
    <xf numFmtId="49" fontId="10" fillId="2" borderId="74" xfId="0" applyNumberFormat="1" applyFont="1" applyFill="1" applyBorder="1" applyAlignment="1">
      <alignment horizontal="right" vertical="top"/>
    </xf>
    <xf numFmtId="49" fontId="11" fillId="0" borderId="10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3" xfId="0" applyNumberFormat="1" applyFont="1" applyFill="1" applyBorder="1" applyAlignment="1">
      <alignment horizontal="left" vertical="top"/>
    </xf>
    <xf numFmtId="49" fontId="10" fillId="6" borderId="74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5" xfId="1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32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5" fillId="6" borderId="74" xfId="1" applyNumberFormat="1" applyFont="1" applyFill="1" applyBorder="1" applyAlignment="1">
      <alignment horizontal="left" vertical="top"/>
    </xf>
    <xf numFmtId="49" fontId="6" fillId="0" borderId="33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3" xfId="1" applyFont="1" applyFill="1" applyBorder="1" applyAlignment="1">
      <alignment horizontal="left" vertical="center" wrapText="1"/>
    </xf>
    <xf numFmtId="0" fontId="7" fillId="6" borderId="74" xfId="1" applyFont="1" applyFill="1" applyBorder="1" applyAlignment="1">
      <alignment horizontal="left" vertical="center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tabSelected="1" zoomScale="70" zoomScaleNormal="70" workbookViewId="0">
      <pane ySplit="8" topLeftCell="A30" activePane="bottomLeft" state="frozen"/>
      <selection pane="bottomLeft" activeCell="A2" sqref="A2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3" customWidth="1"/>
    <col min="7" max="7" width="6.85546875" style="3" customWidth="1"/>
    <col min="8" max="8" width="10.42578125" style="3" customWidth="1"/>
    <col min="9" max="9" width="9.7109375" style="3" customWidth="1"/>
    <col min="10" max="10" width="8.28515625" style="3" customWidth="1"/>
    <col min="11" max="12" width="6.85546875" style="3" customWidth="1"/>
    <col min="13" max="13" width="6.7109375" style="3" customWidth="1"/>
    <col min="14" max="14" width="8.85546875" style="3" customWidth="1"/>
    <col min="15" max="16" width="6.85546875" style="3" customWidth="1"/>
    <col min="17" max="17" width="10.42578125" style="206" customWidth="1"/>
    <col min="18" max="18" width="9.7109375" style="206" customWidth="1"/>
    <col min="19" max="19" width="8.28515625" style="206" customWidth="1"/>
    <col min="20" max="21" width="6.85546875" style="206" customWidth="1"/>
    <col min="22" max="22" width="6.7109375" style="206" customWidth="1"/>
    <col min="23" max="23" width="8.85546875" style="206" customWidth="1"/>
    <col min="24" max="25" width="6.85546875" style="206" customWidth="1"/>
    <col min="26" max="26" width="18.140625" style="1" customWidth="1"/>
    <col min="27" max="27" width="35.42578125" style="1" customWidth="1"/>
    <col min="28" max="28" width="5.28515625" style="176" customWidth="1"/>
    <col min="29" max="29" width="6.5703125" style="176" customWidth="1"/>
    <col min="30" max="30" width="6.5703125" style="214" customWidth="1"/>
    <col min="31" max="31" width="27" style="232" customWidth="1"/>
    <col min="32" max="16384" width="9.140625" style="1"/>
  </cols>
  <sheetData>
    <row r="1" spans="1:31" ht="62.25" customHeight="1" x14ac:dyDescent="0.2">
      <c r="AA1" s="233" t="s">
        <v>208</v>
      </c>
      <c r="AB1" s="234"/>
      <c r="AC1" s="234"/>
      <c r="AD1" s="209"/>
      <c r="AE1" s="217"/>
    </row>
    <row r="2" spans="1:31" ht="9" customHeight="1" x14ac:dyDescent="0.2"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10"/>
      <c r="AE2" s="218"/>
    </row>
    <row r="3" spans="1:31" ht="8.25" customHeight="1" x14ac:dyDescent="0.2"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11"/>
      <c r="AE3" s="219"/>
    </row>
    <row r="4" spans="1:31" ht="38.25" customHeight="1" x14ac:dyDescent="0.2">
      <c r="B4" s="236" t="s">
        <v>198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12"/>
      <c r="AE4" s="220"/>
    </row>
    <row r="5" spans="1:31" ht="10.5" customHeight="1" x14ac:dyDescent="0.2">
      <c r="AA5" s="152"/>
      <c r="AB5" s="177"/>
      <c r="AC5" s="177"/>
      <c r="AD5" s="213"/>
      <c r="AE5" s="218"/>
    </row>
    <row r="6" spans="1:31" s="201" customFormat="1" ht="18" customHeight="1" x14ac:dyDescent="0.2">
      <c r="A6" s="263" t="s">
        <v>135</v>
      </c>
      <c r="B6" s="263" t="s">
        <v>1</v>
      </c>
      <c r="C6" s="263" t="s">
        <v>2</v>
      </c>
      <c r="D6" s="263" t="s">
        <v>3</v>
      </c>
      <c r="E6" s="239" t="s">
        <v>134</v>
      </c>
      <c r="F6" s="238" t="s">
        <v>18</v>
      </c>
      <c r="G6" s="264" t="s">
        <v>6</v>
      </c>
      <c r="H6" s="247" t="s">
        <v>199</v>
      </c>
      <c r="I6" s="250" t="s">
        <v>138</v>
      </c>
      <c r="J6" s="251"/>
      <c r="K6" s="251"/>
      <c r="L6" s="251"/>
      <c r="M6" s="251"/>
      <c r="N6" s="251"/>
      <c r="O6" s="251"/>
      <c r="P6" s="252"/>
      <c r="Q6" s="317" t="s">
        <v>195</v>
      </c>
      <c r="R6" s="250" t="s">
        <v>138</v>
      </c>
      <c r="S6" s="251"/>
      <c r="T6" s="251"/>
      <c r="U6" s="251"/>
      <c r="V6" s="251"/>
      <c r="W6" s="251"/>
      <c r="X6" s="251"/>
      <c r="Y6" s="252"/>
      <c r="Z6" s="259" t="s">
        <v>0</v>
      </c>
      <c r="AA6" s="238" t="s">
        <v>136</v>
      </c>
      <c r="AB6" s="238"/>
      <c r="AC6" s="238"/>
      <c r="AD6" s="238"/>
      <c r="AE6" s="238"/>
    </row>
    <row r="7" spans="1:31" s="201" customFormat="1" ht="7.5" customHeight="1" x14ac:dyDescent="0.2">
      <c r="A7" s="263"/>
      <c r="B7" s="263"/>
      <c r="C7" s="263"/>
      <c r="D7" s="263"/>
      <c r="E7" s="239"/>
      <c r="F7" s="238"/>
      <c r="G7" s="265"/>
      <c r="H7" s="248"/>
      <c r="I7" s="253"/>
      <c r="J7" s="254"/>
      <c r="K7" s="254"/>
      <c r="L7" s="254"/>
      <c r="M7" s="254"/>
      <c r="N7" s="254"/>
      <c r="O7" s="254"/>
      <c r="P7" s="255"/>
      <c r="Q7" s="318"/>
      <c r="R7" s="253"/>
      <c r="S7" s="254"/>
      <c r="T7" s="254"/>
      <c r="U7" s="254"/>
      <c r="V7" s="254"/>
      <c r="W7" s="254"/>
      <c r="X7" s="254"/>
      <c r="Y7" s="255"/>
      <c r="Z7" s="259"/>
      <c r="AA7" s="238"/>
      <c r="AB7" s="238"/>
      <c r="AC7" s="238"/>
      <c r="AD7" s="238"/>
      <c r="AE7" s="238"/>
    </row>
    <row r="8" spans="1:31" s="201" customFormat="1" ht="93.75" customHeight="1" x14ac:dyDescent="0.2">
      <c r="A8" s="263"/>
      <c r="B8" s="263"/>
      <c r="C8" s="263"/>
      <c r="D8" s="263"/>
      <c r="E8" s="239"/>
      <c r="F8" s="238"/>
      <c r="G8" s="266"/>
      <c r="H8" s="249"/>
      <c r="I8" s="200" t="s">
        <v>13</v>
      </c>
      <c r="J8" s="200" t="s">
        <v>175</v>
      </c>
      <c r="K8" s="200" t="s">
        <v>137</v>
      </c>
      <c r="L8" s="200" t="s">
        <v>176</v>
      </c>
      <c r="M8" s="200" t="s">
        <v>177</v>
      </c>
      <c r="N8" s="200" t="s">
        <v>178</v>
      </c>
      <c r="O8" s="200" t="s">
        <v>179</v>
      </c>
      <c r="P8" s="200" t="s">
        <v>180</v>
      </c>
      <c r="Q8" s="318"/>
      <c r="R8" s="200" t="s">
        <v>13</v>
      </c>
      <c r="S8" s="200" t="s">
        <v>175</v>
      </c>
      <c r="T8" s="200" t="s">
        <v>137</v>
      </c>
      <c r="U8" s="200" t="s">
        <v>176</v>
      </c>
      <c r="V8" s="200" t="s">
        <v>177</v>
      </c>
      <c r="W8" s="200" t="s">
        <v>178</v>
      </c>
      <c r="X8" s="200" t="s">
        <v>179</v>
      </c>
      <c r="Y8" s="200" t="s">
        <v>180</v>
      </c>
      <c r="Z8" s="259"/>
      <c r="AA8" s="200" t="s">
        <v>181</v>
      </c>
      <c r="AB8" s="199" t="s">
        <v>182</v>
      </c>
      <c r="AC8" s="199" t="s">
        <v>183</v>
      </c>
      <c r="AD8" s="215" t="s">
        <v>196</v>
      </c>
      <c r="AE8" s="221" t="s">
        <v>197</v>
      </c>
    </row>
    <row r="9" spans="1:31" s="3" customFormat="1" ht="15" customHeight="1" x14ac:dyDescent="0.2">
      <c r="A9" s="159" t="s">
        <v>9</v>
      </c>
      <c r="B9" s="260" t="s">
        <v>161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03"/>
      <c r="AE9" s="222"/>
    </row>
    <row r="10" spans="1:31" s="3" customFormat="1" ht="15" customHeight="1" x14ac:dyDescent="0.2">
      <c r="A10" s="175" t="s">
        <v>9</v>
      </c>
      <c r="B10" s="153" t="s">
        <v>9</v>
      </c>
      <c r="C10" s="262" t="s">
        <v>150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04"/>
      <c r="AE10" s="223"/>
    </row>
    <row r="11" spans="1:31" s="3" customFormat="1" ht="15" customHeight="1" x14ac:dyDescent="0.2">
      <c r="A11" s="158" t="s">
        <v>9</v>
      </c>
      <c r="B11" s="153" t="s">
        <v>9</v>
      </c>
      <c r="C11" s="154" t="s">
        <v>9</v>
      </c>
      <c r="D11" s="256" t="s">
        <v>148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05"/>
      <c r="AE11" s="224"/>
    </row>
    <row r="12" spans="1:31" s="3" customFormat="1" ht="30" customHeight="1" x14ac:dyDescent="0.2">
      <c r="A12" s="268" t="s">
        <v>9</v>
      </c>
      <c r="B12" s="274" t="s">
        <v>9</v>
      </c>
      <c r="C12" s="267" t="s">
        <v>9</v>
      </c>
      <c r="D12" s="257" t="s">
        <v>9</v>
      </c>
      <c r="E12" s="245" t="s">
        <v>162</v>
      </c>
      <c r="F12" s="246"/>
      <c r="G12" s="160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55"/>
      <c r="AB12" s="174"/>
      <c r="AC12" s="174"/>
      <c r="AD12" s="174"/>
      <c r="AE12" s="225"/>
    </row>
    <row r="13" spans="1:31" s="3" customFormat="1" ht="28.5" customHeight="1" x14ac:dyDescent="0.2">
      <c r="A13" s="269"/>
      <c r="B13" s="274"/>
      <c r="C13" s="267"/>
      <c r="D13" s="258"/>
      <c r="E13" s="162" t="s">
        <v>9</v>
      </c>
      <c r="F13" s="190" t="s">
        <v>200</v>
      </c>
      <c r="G13" s="156" t="s">
        <v>13</v>
      </c>
      <c r="H13" s="182">
        <f>I13+J13+K13+L13+M13+N13+O13+P13</f>
        <v>27.12</v>
      </c>
      <c r="I13" s="181">
        <v>27.12</v>
      </c>
      <c r="J13" s="156"/>
      <c r="K13" s="156"/>
      <c r="L13" s="156"/>
      <c r="M13" s="156"/>
      <c r="N13" s="156"/>
      <c r="O13" s="156"/>
      <c r="P13" s="156"/>
      <c r="Q13" s="182">
        <f>R13+S13+T13+U13+V13+W13+X13+Y13</f>
        <v>27.12</v>
      </c>
      <c r="R13" s="181">
        <v>27.12</v>
      </c>
      <c r="S13" s="156"/>
      <c r="T13" s="156"/>
      <c r="U13" s="156"/>
      <c r="V13" s="156"/>
      <c r="W13" s="156"/>
      <c r="X13" s="156"/>
      <c r="Y13" s="156"/>
      <c r="Z13" s="183" t="s">
        <v>154</v>
      </c>
      <c r="AA13" s="190" t="s">
        <v>171</v>
      </c>
      <c r="AB13" s="184" t="s">
        <v>140</v>
      </c>
      <c r="AC13" s="184">
        <v>42</v>
      </c>
      <c r="AD13" s="184">
        <v>74</v>
      </c>
      <c r="AE13" s="226" t="s">
        <v>202</v>
      </c>
    </row>
    <row r="14" spans="1:31" s="3" customFormat="1" ht="15" customHeight="1" x14ac:dyDescent="0.2">
      <c r="A14" s="270"/>
      <c r="B14" s="274"/>
      <c r="C14" s="267"/>
      <c r="D14" s="242" t="s">
        <v>14</v>
      </c>
      <c r="E14" s="243"/>
      <c r="F14" s="243"/>
      <c r="G14" s="244"/>
      <c r="H14" s="168">
        <f>H13</f>
        <v>27.12</v>
      </c>
      <c r="I14" s="168">
        <f t="shared" ref="I14:P14" si="0">I13</f>
        <v>27.12</v>
      </c>
      <c r="J14" s="168">
        <f t="shared" si="0"/>
        <v>0</v>
      </c>
      <c r="K14" s="168">
        <f t="shared" si="0"/>
        <v>0</v>
      </c>
      <c r="L14" s="168">
        <f t="shared" si="0"/>
        <v>0</v>
      </c>
      <c r="M14" s="168">
        <f t="shared" si="0"/>
        <v>0</v>
      </c>
      <c r="N14" s="168">
        <f t="shared" si="0"/>
        <v>0</v>
      </c>
      <c r="O14" s="168">
        <f t="shared" si="0"/>
        <v>0</v>
      </c>
      <c r="P14" s="168">
        <f t="shared" si="0"/>
        <v>0</v>
      </c>
      <c r="Q14" s="168">
        <f>Q13</f>
        <v>27.12</v>
      </c>
      <c r="R14" s="168">
        <f t="shared" ref="R14:Y14" si="1">R13</f>
        <v>27.12</v>
      </c>
      <c r="S14" s="168">
        <f t="shared" si="1"/>
        <v>0</v>
      </c>
      <c r="T14" s="168">
        <f t="shared" si="1"/>
        <v>0</v>
      </c>
      <c r="U14" s="168">
        <f t="shared" si="1"/>
        <v>0</v>
      </c>
      <c r="V14" s="168">
        <f t="shared" si="1"/>
        <v>0</v>
      </c>
      <c r="W14" s="168">
        <f t="shared" si="1"/>
        <v>0</v>
      </c>
      <c r="X14" s="168">
        <f t="shared" si="1"/>
        <v>0</v>
      </c>
      <c r="Y14" s="168">
        <f t="shared" si="1"/>
        <v>0</v>
      </c>
      <c r="Z14" s="240"/>
      <c r="AA14" s="240"/>
      <c r="AB14" s="240"/>
      <c r="AC14" s="241"/>
      <c r="AD14" s="207"/>
      <c r="AE14" s="227"/>
    </row>
    <row r="15" spans="1:31" s="3" customFormat="1" ht="15" customHeight="1" x14ac:dyDescent="0.2">
      <c r="A15" s="159" t="s">
        <v>9</v>
      </c>
      <c r="B15" s="153" t="s">
        <v>9</v>
      </c>
      <c r="C15" s="154" t="s">
        <v>9</v>
      </c>
      <c r="D15" s="271" t="s">
        <v>15</v>
      </c>
      <c r="E15" s="272"/>
      <c r="F15" s="272"/>
      <c r="G15" s="273"/>
      <c r="H15" s="169">
        <f>H14</f>
        <v>27.12</v>
      </c>
      <c r="I15" s="169">
        <f t="shared" ref="I15:P16" si="2">I14</f>
        <v>27.12</v>
      </c>
      <c r="J15" s="169">
        <f t="shared" si="2"/>
        <v>0</v>
      </c>
      <c r="K15" s="169">
        <f t="shared" si="2"/>
        <v>0</v>
      </c>
      <c r="L15" s="169">
        <f t="shared" si="2"/>
        <v>0</v>
      </c>
      <c r="M15" s="169">
        <f t="shared" si="2"/>
        <v>0</v>
      </c>
      <c r="N15" s="169">
        <f t="shared" si="2"/>
        <v>0</v>
      </c>
      <c r="O15" s="169">
        <f t="shared" si="2"/>
        <v>0</v>
      </c>
      <c r="P15" s="169">
        <f t="shared" si="2"/>
        <v>0</v>
      </c>
      <c r="Q15" s="169">
        <f>Q14</f>
        <v>27.12</v>
      </c>
      <c r="R15" s="169">
        <f t="shared" ref="R15:Y15" si="3">R14</f>
        <v>27.12</v>
      </c>
      <c r="S15" s="169">
        <f t="shared" si="3"/>
        <v>0</v>
      </c>
      <c r="T15" s="169">
        <f t="shared" si="3"/>
        <v>0</v>
      </c>
      <c r="U15" s="169">
        <f t="shared" si="3"/>
        <v>0</v>
      </c>
      <c r="V15" s="169">
        <f t="shared" si="3"/>
        <v>0</v>
      </c>
      <c r="W15" s="169">
        <f t="shared" si="3"/>
        <v>0</v>
      </c>
      <c r="X15" s="169">
        <f t="shared" si="3"/>
        <v>0</v>
      </c>
      <c r="Y15" s="169">
        <f t="shared" si="3"/>
        <v>0</v>
      </c>
      <c r="Z15" s="284"/>
      <c r="AA15" s="284"/>
      <c r="AB15" s="284"/>
      <c r="AC15" s="285"/>
      <c r="AD15" s="154"/>
      <c r="AE15" s="228"/>
    </row>
    <row r="16" spans="1:31" ht="13.5" customHeight="1" x14ac:dyDescent="0.2">
      <c r="A16" s="175" t="s">
        <v>9</v>
      </c>
      <c r="B16" s="153" t="s">
        <v>9</v>
      </c>
      <c r="C16" s="289" t="s">
        <v>17</v>
      </c>
      <c r="D16" s="290"/>
      <c r="E16" s="290"/>
      <c r="F16" s="290"/>
      <c r="G16" s="291"/>
      <c r="H16" s="170">
        <f>H15</f>
        <v>27.12</v>
      </c>
      <c r="I16" s="170">
        <f t="shared" si="2"/>
        <v>27.12</v>
      </c>
      <c r="J16" s="170">
        <f t="shared" si="2"/>
        <v>0</v>
      </c>
      <c r="K16" s="170">
        <f t="shared" si="2"/>
        <v>0</v>
      </c>
      <c r="L16" s="170">
        <f t="shared" si="2"/>
        <v>0</v>
      </c>
      <c r="M16" s="170">
        <f t="shared" si="2"/>
        <v>0</v>
      </c>
      <c r="N16" s="170">
        <f t="shared" si="2"/>
        <v>0</v>
      </c>
      <c r="O16" s="170">
        <f t="shared" si="2"/>
        <v>0</v>
      </c>
      <c r="P16" s="170">
        <f t="shared" si="2"/>
        <v>0</v>
      </c>
      <c r="Q16" s="170">
        <f>Q15</f>
        <v>27.12</v>
      </c>
      <c r="R16" s="170">
        <f t="shared" ref="R16:Y16" si="4">R15</f>
        <v>27.12</v>
      </c>
      <c r="S16" s="170">
        <f t="shared" si="4"/>
        <v>0</v>
      </c>
      <c r="T16" s="170">
        <f t="shared" si="4"/>
        <v>0</v>
      </c>
      <c r="U16" s="170">
        <f t="shared" si="4"/>
        <v>0</v>
      </c>
      <c r="V16" s="170">
        <f t="shared" si="4"/>
        <v>0</v>
      </c>
      <c r="W16" s="170">
        <f t="shared" si="4"/>
        <v>0</v>
      </c>
      <c r="X16" s="170">
        <f t="shared" si="4"/>
        <v>0</v>
      </c>
      <c r="Y16" s="170">
        <f t="shared" si="4"/>
        <v>0</v>
      </c>
      <c r="Z16" s="303"/>
      <c r="AA16" s="303"/>
      <c r="AB16" s="303"/>
      <c r="AC16" s="304"/>
      <c r="AD16" s="153"/>
      <c r="AE16" s="229"/>
    </row>
    <row r="17" spans="1:31" s="3" customFormat="1" ht="15" customHeight="1" x14ac:dyDescent="0.2">
      <c r="A17" s="175" t="s">
        <v>9</v>
      </c>
      <c r="B17" s="153" t="s">
        <v>10</v>
      </c>
      <c r="C17" s="279" t="s">
        <v>151</v>
      </c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1"/>
      <c r="AD17" s="204"/>
      <c r="AE17" s="223"/>
    </row>
    <row r="18" spans="1:31" s="3" customFormat="1" ht="15" customHeight="1" x14ac:dyDescent="0.2">
      <c r="A18" s="158" t="s">
        <v>9</v>
      </c>
      <c r="B18" s="153" t="s">
        <v>10</v>
      </c>
      <c r="C18" s="154" t="s">
        <v>9</v>
      </c>
      <c r="D18" s="300" t="s">
        <v>157</v>
      </c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2"/>
      <c r="AD18" s="205"/>
      <c r="AE18" s="224"/>
    </row>
    <row r="19" spans="1:31" s="3" customFormat="1" ht="28.5" customHeight="1" x14ac:dyDescent="0.2">
      <c r="A19" s="278" t="s">
        <v>9</v>
      </c>
      <c r="B19" s="274" t="s">
        <v>10</v>
      </c>
      <c r="C19" s="267" t="s">
        <v>9</v>
      </c>
      <c r="D19" s="257" t="s">
        <v>9</v>
      </c>
      <c r="E19" s="245" t="s">
        <v>163</v>
      </c>
      <c r="F19" s="246"/>
      <c r="G19" s="160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55"/>
      <c r="AB19" s="174"/>
      <c r="AC19" s="174"/>
      <c r="AD19" s="174"/>
      <c r="AE19" s="225"/>
    </row>
    <row r="20" spans="1:31" s="3" customFormat="1" ht="33.75" customHeight="1" x14ac:dyDescent="0.2">
      <c r="A20" s="278"/>
      <c r="B20" s="274"/>
      <c r="C20" s="267"/>
      <c r="D20" s="258"/>
      <c r="E20" s="196" t="s">
        <v>9</v>
      </c>
      <c r="F20" s="193" t="s">
        <v>201</v>
      </c>
      <c r="G20" s="184" t="s">
        <v>13</v>
      </c>
      <c r="H20" s="182">
        <f>I20+J20+K20+L20+M20+N20+O20+P20</f>
        <v>1.43</v>
      </c>
      <c r="I20" s="195">
        <v>1.43</v>
      </c>
      <c r="J20" s="184"/>
      <c r="K20" s="184"/>
      <c r="L20" s="184"/>
      <c r="M20" s="184"/>
      <c r="N20" s="184"/>
      <c r="O20" s="184"/>
      <c r="P20" s="184"/>
      <c r="Q20" s="182">
        <f>R20+S20+T20+U20+V20+W20+X20+Y20</f>
        <v>1.429</v>
      </c>
      <c r="R20" s="195">
        <v>1.429</v>
      </c>
      <c r="S20" s="184"/>
      <c r="T20" s="184"/>
      <c r="U20" s="184"/>
      <c r="V20" s="184"/>
      <c r="W20" s="184"/>
      <c r="X20" s="184"/>
      <c r="Y20" s="184"/>
      <c r="Z20" s="183" t="s">
        <v>154</v>
      </c>
      <c r="AA20" s="191" t="s">
        <v>164</v>
      </c>
      <c r="AB20" s="188" t="s">
        <v>139</v>
      </c>
      <c r="AC20" s="189">
        <v>81</v>
      </c>
      <c r="AD20" s="189">
        <v>81</v>
      </c>
      <c r="AE20" s="230"/>
    </row>
    <row r="21" spans="1:31" s="3" customFormat="1" ht="27.75" customHeight="1" x14ac:dyDescent="0.2">
      <c r="A21" s="278"/>
      <c r="B21" s="274"/>
      <c r="C21" s="267"/>
      <c r="D21" s="258"/>
      <c r="E21" s="196" t="s">
        <v>10</v>
      </c>
      <c r="F21" s="194" t="s">
        <v>185</v>
      </c>
      <c r="G21" s="185" t="s">
        <v>175</v>
      </c>
      <c r="H21" s="182" t="s">
        <v>184</v>
      </c>
      <c r="I21" s="186"/>
      <c r="J21" s="185">
        <v>9.4E-2</v>
      </c>
      <c r="K21" s="185"/>
      <c r="L21" s="185"/>
      <c r="M21" s="185"/>
      <c r="N21" s="185"/>
      <c r="O21" s="185"/>
      <c r="P21" s="185"/>
      <c r="Q21" s="182" t="s">
        <v>184</v>
      </c>
      <c r="R21" s="186"/>
      <c r="S21" s="185">
        <v>9.4E-2</v>
      </c>
      <c r="T21" s="185"/>
      <c r="U21" s="185"/>
      <c r="V21" s="185"/>
      <c r="W21" s="185"/>
      <c r="X21" s="185"/>
      <c r="Y21" s="185"/>
      <c r="Z21" s="183" t="s">
        <v>154</v>
      </c>
      <c r="AA21" s="192" t="s">
        <v>165</v>
      </c>
      <c r="AB21" s="188" t="s">
        <v>141</v>
      </c>
      <c r="AC21" s="189">
        <v>2</v>
      </c>
      <c r="AD21" s="189">
        <v>2</v>
      </c>
      <c r="AE21" s="230"/>
    </row>
    <row r="22" spans="1:31" s="3" customFormat="1" ht="33" customHeight="1" x14ac:dyDescent="0.2">
      <c r="A22" s="278"/>
      <c r="B22" s="274"/>
      <c r="C22" s="267"/>
      <c r="D22" s="258"/>
      <c r="E22" s="196" t="s">
        <v>11</v>
      </c>
      <c r="F22" s="202" t="s">
        <v>173</v>
      </c>
      <c r="G22" s="184" t="s">
        <v>175</v>
      </c>
      <c r="H22" s="165">
        <f>I22+J22+K22+L22+M22+N22+O22+P22</f>
        <v>1.262</v>
      </c>
      <c r="I22" s="167"/>
      <c r="J22" s="157">
        <v>1.262</v>
      </c>
      <c r="K22" s="157"/>
      <c r="L22" s="157"/>
      <c r="M22" s="157"/>
      <c r="N22" s="157"/>
      <c r="O22" s="157"/>
      <c r="P22" s="157"/>
      <c r="Q22" s="165">
        <f>R22+S22+T22+U22+V22+W22+X22+Y22</f>
        <v>1.2609999999999999</v>
      </c>
      <c r="R22" s="167"/>
      <c r="S22" s="157">
        <v>1.2609999999999999</v>
      </c>
      <c r="T22" s="157"/>
      <c r="U22" s="157"/>
      <c r="V22" s="157"/>
      <c r="W22" s="157"/>
      <c r="X22" s="157"/>
      <c r="Y22" s="157"/>
      <c r="Z22" s="183" t="s">
        <v>154</v>
      </c>
      <c r="AA22" s="197" t="s">
        <v>174</v>
      </c>
      <c r="AB22" s="188" t="s">
        <v>139</v>
      </c>
      <c r="AC22" s="189">
        <v>1</v>
      </c>
      <c r="AD22" s="189">
        <v>1</v>
      </c>
      <c r="AE22" s="230"/>
    </row>
    <row r="23" spans="1:31" s="3" customFormat="1" ht="15" customHeight="1" x14ac:dyDescent="0.2">
      <c r="A23" s="278"/>
      <c r="B23" s="274"/>
      <c r="C23" s="267"/>
      <c r="D23" s="242" t="s">
        <v>14</v>
      </c>
      <c r="E23" s="243"/>
      <c r="F23" s="243"/>
      <c r="G23" s="244"/>
      <c r="H23" s="168">
        <v>2.786</v>
      </c>
      <c r="I23" s="168">
        <f t="shared" ref="I23:P23" si="5">I20+I21+I22</f>
        <v>1.43</v>
      </c>
      <c r="J23" s="168">
        <f t="shared" si="5"/>
        <v>1.3560000000000001</v>
      </c>
      <c r="K23" s="168">
        <f t="shared" si="5"/>
        <v>0</v>
      </c>
      <c r="L23" s="168">
        <f t="shared" si="5"/>
        <v>0</v>
      </c>
      <c r="M23" s="168">
        <f t="shared" si="5"/>
        <v>0</v>
      </c>
      <c r="N23" s="168">
        <f t="shared" si="5"/>
        <v>0</v>
      </c>
      <c r="O23" s="168">
        <f t="shared" si="5"/>
        <v>0</v>
      </c>
      <c r="P23" s="168">
        <f t="shared" si="5"/>
        <v>0</v>
      </c>
      <c r="Q23" s="168">
        <f>Q20+Q21+Q22</f>
        <v>2.7839999999999998</v>
      </c>
      <c r="R23" s="168">
        <f t="shared" ref="R23:Y23" si="6">R20+R21+R22</f>
        <v>1.429</v>
      </c>
      <c r="S23" s="168">
        <f t="shared" si="6"/>
        <v>1.355</v>
      </c>
      <c r="T23" s="168">
        <f t="shared" si="6"/>
        <v>0</v>
      </c>
      <c r="U23" s="168">
        <f t="shared" si="6"/>
        <v>0</v>
      </c>
      <c r="V23" s="168">
        <f t="shared" si="6"/>
        <v>0</v>
      </c>
      <c r="W23" s="168">
        <f t="shared" si="6"/>
        <v>0</v>
      </c>
      <c r="X23" s="168">
        <f t="shared" si="6"/>
        <v>0</v>
      </c>
      <c r="Y23" s="168">
        <f t="shared" si="6"/>
        <v>0</v>
      </c>
      <c r="Z23" s="240"/>
      <c r="AA23" s="240"/>
      <c r="AB23" s="240"/>
      <c r="AC23" s="241"/>
      <c r="AD23" s="207"/>
      <c r="AE23" s="227"/>
    </row>
    <row r="24" spans="1:31" s="3" customFormat="1" ht="15" customHeight="1" x14ac:dyDescent="0.2">
      <c r="A24" s="159" t="s">
        <v>9</v>
      </c>
      <c r="B24" s="153" t="s">
        <v>10</v>
      </c>
      <c r="C24" s="154" t="s">
        <v>9</v>
      </c>
      <c r="D24" s="271" t="s">
        <v>15</v>
      </c>
      <c r="E24" s="272"/>
      <c r="F24" s="272"/>
      <c r="G24" s="273"/>
      <c r="H24" s="169">
        <f>H23</f>
        <v>2.786</v>
      </c>
      <c r="I24" s="169">
        <f>I23</f>
        <v>1.43</v>
      </c>
      <c r="J24" s="169">
        <f t="shared" ref="J24:P24" si="7">J23</f>
        <v>1.3560000000000001</v>
      </c>
      <c r="K24" s="169">
        <f t="shared" si="7"/>
        <v>0</v>
      </c>
      <c r="L24" s="169">
        <f t="shared" si="7"/>
        <v>0</v>
      </c>
      <c r="M24" s="169">
        <f t="shared" si="7"/>
        <v>0</v>
      </c>
      <c r="N24" s="169">
        <f t="shared" si="7"/>
        <v>0</v>
      </c>
      <c r="O24" s="169">
        <f t="shared" si="7"/>
        <v>0</v>
      </c>
      <c r="P24" s="169">
        <f t="shared" si="7"/>
        <v>0</v>
      </c>
      <c r="Q24" s="169">
        <f>Q23</f>
        <v>2.7839999999999998</v>
      </c>
      <c r="R24" s="169">
        <f>R23</f>
        <v>1.429</v>
      </c>
      <c r="S24" s="169">
        <f t="shared" ref="S24:Y24" si="8">S23</f>
        <v>1.355</v>
      </c>
      <c r="T24" s="169">
        <f t="shared" si="8"/>
        <v>0</v>
      </c>
      <c r="U24" s="169">
        <f t="shared" si="8"/>
        <v>0</v>
      </c>
      <c r="V24" s="169">
        <f t="shared" si="8"/>
        <v>0</v>
      </c>
      <c r="W24" s="169">
        <f t="shared" si="8"/>
        <v>0</v>
      </c>
      <c r="X24" s="169">
        <f t="shared" si="8"/>
        <v>0</v>
      </c>
      <c r="Y24" s="169">
        <f t="shared" si="8"/>
        <v>0</v>
      </c>
      <c r="Z24" s="284"/>
      <c r="AA24" s="284"/>
      <c r="AB24" s="284"/>
      <c r="AC24" s="285"/>
      <c r="AD24" s="154"/>
      <c r="AE24" s="228"/>
    </row>
    <row r="25" spans="1:31" ht="13.5" customHeight="1" x14ac:dyDescent="0.2">
      <c r="A25" s="175" t="s">
        <v>9</v>
      </c>
      <c r="B25" s="153" t="s">
        <v>10</v>
      </c>
      <c r="C25" s="289" t="s">
        <v>17</v>
      </c>
      <c r="D25" s="290"/>
      <c r="E25" s="290"/>
      <c r="F25" s="290"/>
      <c r="G25" s="291"/>
      <c r="H25" s="170">
        <f>H24</f>
        <v>2.786</v>
      </c>
      <c r="I25" s="170">
        <f t="shared" ref="I25:P25" si="9">I24</f>
        <v>1.43</v>
      </c>
      <c r="J25" s="170">
        <f t="shared" si="9"/>
        <v>1.3560000000000001</v>
      </c>
      <c r="K25" s="170">
        <f t="shared" si="9"/>
        <v>0</v>
      </c>
      <c r="L25" s="170">
        <f t="shared" si="9"/>
        <v>0</v>
      </c>
      <c r="M25" s="170">
        <f t="shared" si="9"/>
        <v>0</v>
      </c>
      <c r="N25" s="170">
        <f t="shared" si="9"/>
        <v>0</v>
      </c>
      <c r="O25" s="170">
        <f t="shared" si="9"/>
        <v>0</v>
      </c>
      <c r="P25" s="170">
        <f t="shared" si="9"/>
        <v>0</v>
      </c>
      <c r="Q25" s="170">
        <f>Q24</f>
        <v>2.7839999999999998</v>
      </c>
      <c r="R25" s="170">
        <f t="shared" ref="R25:Y25" si="10">R24</f>
        <v>1.429</v>
      </c>
      <c r="S25" s="170">
        <f t="shared" si="10"/>
        <v>1.355</v>
      </c>
      <c r="T25" s="170">
        <f t="shared" si="10"/>
        <v>0</v>
      </c>
      <c r="U25" s="170">
        <f t="shared" si="10"/>
        <v>0</v>
      </c>
      <c r="V25" s="170">
        <f t="shared" si="10"/>
        <v>0</v>
      </c>
      <c r="W25" s="170">
        <f t="shared" si="10"/>
        <v>0</v>
      </c>
      <c r="X25" s="170">
        <f t="shared" si="10"/>
        <v>0</v>
      </c>
      <c r="Y25" s="170">
        <f t="shared" si="10"/>
        <v>0</v>
      </c>
      <c r="Z25" s="303"/>
      <c r="AA25" s="303"/>
      <c r="AB25" s="303"/>
      <c r="AC25" s="304"/>
      <c r="AD25" s="153"/>
      <c r="AE25" s="229"/>
    </row>
    <row r="26" spans="1:31" s="3" customFormat="1" ht="15" customHeight="1" x14ac:dyDescent="0.2">
      <c r="A26" s="175" t="s">
        <v>9</v>
      </c>
      <c r="B26" s="153" t="s">
        <v>11</v>
      </c>
      <c r="C26" s="279" t="s">
        <v>152</v>
      </c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1"/>
      <c r="AD26" s="204"/>
      <c r="AE26" s="223"/>
    </row>
    <row r="27" spans="1:31" s="3" customFormat="1" ht="15" customHeight="1" x14ac:dyDescent="0.2">
      <c r="A27" s="158" t="s">
        <v>9</v>
      </c>
      <c r="B27" s="153" t="s">
        <v>11</v>
      </c>
      <c r="C27" s="154" t="s">
        <v>9</v>
      </c>
      <c r="D27" s="300" t="s">
        <v>149</v>
      </c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  <c r="AB27" s="301"/>
      <c r="AC27" s="302"/>
      <c r="AD27" s="205"/>
      <c r="AE27" s="224"/>
    </row>
    <row r="28" spans="1:31" s="3" customFormat="1" ht="28.5" customHeight="1" x14ac:dyDescent="0.2">
      <c r="A28" s="278" t="s">
        <v>9</v>
      </c>
      <c r="B28" s="274" t="s">
        <v>11</v>
      </c>
      <c r="C28" s="267" t="s">
        <v>9</v>
      </c>
      <c r="D28" s="257" t="s">
        <v>9</v>
      </c>
      <c r="E28" s="245" t="s">
        <v>158</v>
      </c>
      <c r="F28" s="246"/>
      <c r="G28" s="160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55"/>
      <c r="AB28" s="174"/>
      <c r="AC28" s="174"/>
      <c r="AD28" s="174"/>
      <c r="AE28" s="225"/>
    </row>
    <row r="29" spans="1:31" s="3" customFormat="1" ht="36" customHeight="1" x14ac:dyDescent="0.2">
      <c r="A29" s="278"/>
      <c r="B29" s="274"/>
      <c r="C29" s="267"/>
      <c r="D29" s="258"/>
      <c r="E29" s="295" t="s">
        <v>9</v>
      </c>
      <c r="F29" s="282" t="s">
        <v>186</v>
      </c>
      <c r="G29" s="275" t="s">
        <v>13</v>
      </c>
      <c r="H29" s="286">
        <f>I29+J29+K29+L29+M29+N29+O29+P29</f>
        <v>61.279000000000003</v>
      </c>
      <c r="I29" s="292">
        <v>61.279000000000003</v>
      </c>
      <c r="J29" s="275"/>
      <c r="K29" s="275"/>
      <c r="L29" s="275"/>
      <c r="M29" s="275"/>
      <c r="N29" s="275"/>
      <c r="O29" s="275"/>
      <c r="P29" s="275"/>
      <c r="Q29" s="286">
        <f>R29+S29+T29+U29+V29+W29+X29+Y29</f>
        <v>63.331000000000003</v>
      </c>
      <c r="R29" s="292">
        <v>63.331000000000003</v>
      </c>
      <c r="S29" s="275"/>
      <c r="T29" s="275"/>
      <c r="U29" s="275"/>
      <c r="V29" s="275"/>
      <c r="W29" s="275"/>
      <c r="X29" s="275"/>
      <c r="Y29" s="275"/>
      <c r="Z29" s="297" t="s">
        <v>154</v>
      </c>
      <c r="AA29" s="164" t="s">
        <v>172</v>
      </c>
      <c r="AB29" s="178" t="s">
        <v>142</v>
      </c>
      <c r="AC29" s="156">
        <v>39.81</v>
      </c>
      <c r="AD29" s="156">
        <v>39.81</v>
      </c>
      <c r="AE29" s="226"/>
    </row>
    <row r="30" spans="1:31" s="3" customFormat="1" ht="31.5" customHeight="1" x14ac:dyDescent="0.2">
      <c r="A30" s="278"/>
      <c r="B30" s="274"/>
      <c r="C30" s="267"/>
      <c r="D30" s="258"/>
      <c r="E30" s="296"/>
      <c r="F30" s="283"/>
      <c r="G30" s="276"/>
      <c r="H30" s="287">
        <f>I30+J30+K30+L30+M30+N30+O30+P30</f>
        <v>0</v>
      </c>
      <c r="I30" s="293"/>
      <c r="J30" s="276"/>
      <c r="K30" s="276"/>
      <c r="L30" s="276"/>
      <c r="M30" s="276"/>
      <c r="N30" s="276"/>
      <c r="O30" s="276"/>
      <c r="P30" s="276"/>
      <c r="Q30" s="287">
        <f>R30+S30+T30+U30+V30+W30+X30+Y30</f>
        <v>0</v>
      </c>
      <c r="R30" s="293"/>
      <c r="S30" s="276"/>
      <c r="T30" s="276"/>
      <c r="U30" s="276"/>
      <c r="V30" s="276"/>
      <c r="W30" s="276"/>
      <c r="X30" s="276"/>
      <c r="Y30" s="276"/>
      <c r="Z30" s="298"/>
      <c r="AA30" s="172" t="s">
        <v>166</v>
      </c>
      <c r="AB30" s="179" t="s">
        <v>139</v>
      </c>
      <c r="AC30" s="156">
        <v>127</v>
      </c>
      <c r="AD30" s="156">
        <v>135</v>
      </c>
      <c r="AE30" s="226" t="s">
        <v>203</v>
      </c>
    </row>
    <row r="31" spans="1:31" s="3" customFormat="1" ht="27" customHeight="1" x14ac:dyDescent="0.2">
      <c r="A31" s="278"/>
      <c r="B31" s="274"/>
      <c r="C31" s="267"/>
      <c r="D31" s="258"/>
      <c r="E31" s="296"/>
      <c r="F31" s="283"/>
      <c r="G31" s="276"/>
      <c r="H31" s="287">
        <f>I31+J31+K31+L31+M31+N31+O31+P31</f>
        <v>0</v>
      </c>
      <c r="I31" s="293"/>
      <c r="J31" s="276"/>
      <c r="K31" s="276"/>
      <c r="L31" s="276"/>
      <c r="M31" s="276"/>
      <c r="N31" s="276"/>
      <c r="O31" s="276"/>
      <c r="P31" s="276"/>
      <c r="Q31" s="287">
        <f>R31+S31+T31+U31+V31+W31+X31+Y31</f>
        <v>0</v>
      </c>
      <c r="R31" s="293"/>
      <c r="S31" s="276"/>
      <c r="T31" s="276"/>
      <c r="U31" s="276"/>
      <c r="V31" s="276"/>
      <c r="W31" s="276"/>
      <c r="X31" s="276"/>
      <c r="Y31" s="276"/>
      <c r="Z31" s="298"/>
      <c r="AA31" s="172" t="s">
        <v>187</v>
      </c>
      <c r="AB31" s="179" t="s">
        <v>142</v>
      </c>
      <c r="AC31" s="156">
        <v>3.47</v>
      </c>
      <c r="AD31" s="156">
        <v>3.47</v>
      </c>
      <c r="AE31" s="226"/>
    </row>
    <row r="32" spans="1:31" s="3" customFormat="1" ht="18" customHeight="1" x14ac:dyDescent="0.2">
      <c r="A32" s="278"/>
      <c r="B32" s="274"/>
      <c r="C32" s="267"/>
      <c r="D32" s="258"/>
      <c r="E32" s="296"/>
      <c r="F32" s="283"/>
      <c r="G32" s="277"/>
      <c r="H32" s="288">
        <f>I32+J32+K32+L32+M32+N32+O32+P32</f>
        <v>0</v>
      </c>
      <c r="I32" s="294"/>
      <c r="J32" s="277"/>
      <c r="K32" s="277"/>
      <c r="L32" s="277"/>
      <c r="M32" s="277"/>
      <c r="N32" s="277"/>
      <c r="O32" s="277"/>
      <c r="P32" s="277"/>
      <c r="Q32" s="288">
        <f>R32+S32+T32+U32+V32+W32+X32+Y32</f>
        <v>0</v>
      </c>
      <c r="R32" s="294"/>
      <c r="S32" s="277"/>
      <c r="T32" s="277"/>
      <c r="U32" s="277"/>
      <c r="V32" s="277"/>
      <c r="W32" s="277"/>
      <c r="X32" s="277"/>
      <c r="Y32" s="277"/>
      <c r="Z32" s="299"/>
      <c r="AA32" s="172" t="s">
        <v>167</v>
      </c>
      <c r="AB32" s="179" t="s">
        <v>168</v>
      </c>
      <c r="AC32" s="156">
        <v>10</v>
      </c>
      <c r="AD32" s="156">
        <v>10</v>
      </c>
      <c r="AE32" s="226"/>
    </row>
    <row r="33" spans="1:31" s="3" customFormat="1" ht="15" customHeight="1" x14ac:dyDescent="0.2">
      <c r="A33" s="278"/>
      <c r="B33" s="274"/>
      <c r="C33" s="267"/>
      <c r="D33" s="242" t="s">
        <v>14</v>
      </c>
      <c r="E33" s="243"/>
      <c r="F33" s="243"/>
      <c r="G33" s="244"/>
      <c r="H33" s="168">
        <f>H29</f>
        <v>61.279000000000003</v>
      </c>
      <c r="I33" s="168">
        <f t="shared" ref="I33:P33" si="11">I29</f>
        <v>61.279000000000003</v>
      </c>
      <c r="J33" s="168">
        <f t="shared" si="11"/>
        <v>0</v>
      </c>
      <c r="K33" s="168">
        <f t="shared" si="11"/>
        <v>0</v>
      </c>
      <c r="L33" s="168">
        <f t="shared" si="11"/>
        <v>0</v>
      </c>
      <c r="M33" s="168">
        <f t="shared" si="11"/>
        <v>0</v>
      </c>
      <c r="N33" s="168">
        <f t="shared" si="11"/>
        <v>0</v>
      </c>
      <c r="O33" s="168">
        <f t="shared" si="11"/>
        <v>0</v>
      </c>
      <c r="P33" s="168">
        <f t="shared" si="11"/>
        <v>0</v>
      </c>
      <c r="Q33" s="168">
        <f>Q29</f>
        <v>63.331000000000003</v>
      </c>
      <c r="R33" s="168">
        <f t="shared" ref="R33:Y33" si="12">R29</f>
        <v>63.331000000000003</v>
      </c>
      <c r="S33" s="168">
        <f t="shared" si="12"/>
        <v>0</v>
      </c>
      <c r="T33" s="168">
        <f t="shared" si="12"/>
        <v>0</v>
      </c>
      <c r="U33" s="168">
        <f t="shared" si="12"/>
        <v>0</v>
      </c>
      <c r="V33" s="168">
        <f t="shared" si="12"/>
        <v>0</v>
      </c>
      <c r="W33" s="168">
        <f t="shared" si="12"/>
        <v>0</v>
      </c>
      <c r="X33" s="168">
        <f t="shared" si="12"/>
        <v>0</v>
      </c>
      <c r="Y33" s="168">
        <f t="shared" si="12"/>
        <v>0</v>
      </c>
      <c r="Z33" s="240"/>
      <c r="AA33" s="240"/>
      <c r="AB33" s="240"/>
      <c r="AC33" s="241"/>
      <c r="AD33" s="207"/>
      <c r="AE33" s="227"/>
    </row>
    <row r="34" spans="1:31" s="3" customFormat="1" ht="15" customHeight="1" x14ac:dyDescent="0.2">
      <c r="A34" s="159" t="s">
        <v>9</v>
      </c>
      <c r="B34" s="153" t="s">
        <v>11</v>
      </c>
      <c r="C34" s="154" t="s">
        <v>9</v>
      </c>
      <c r="D34" s="271" t="s">
        <v>15</v>
      </c>
      <c r="E34" s="272"/>
      <c r="F34" s="272"/>
      <c r="G34" s="273"/>
      <c r="H34" s="169">
        <f>H33</f>
        <v>61.279000000000003</v>
      </c>
      <c r="I34" s="169">
        <f t="shared" ref="I34:P35" si="13">I33</f>
        <v>61.279000000000003</v>
      </c>
      <c r="J34" s="169">
        <f t="shared" si="13"/>
        <v>0</v>
      </c>
      <c r="K34" s="169">
        <f t="shared" si="13"/>
        <v>0</v>
      </c>
      <c r="L34" s="169">
        <f t="shared" si="13"/>
        <v>0</v>
      </c>
      <c r="M34" s="169">
        <f t="shared" si="13"/>
        <v>0</v>
      </c>
      <c r="N34" s="169">
        <f t="shared" si="13"/>
        <v>0</v>
      </c>
      <c r="O34" s="169">
        <f t="shared" si="13"/>
        <v>0</v>
      </c>
      <c r="P34" s="169">
        <f t="shared" si="13"/>
        <v>0</v>
      </c>
      <c r="Q34" s="169">
        <f>Q33</f>
        <v>63.331000000000003</v>
      </c>
      <c r="R34" s="169">
        <f t="shared" ref="R34:Y34" si="14">R33</f>
        <v>63.331000000000003</v>
      </c>
      <c r="S34" s="169">
        <f t="shared" si="14"/>
        <v>0</v>
      </c>
      <c r="T34" s="169">
        <f t="shared" si="14"/>
        <v>0</v>
      </c>
      <c r="U34" s="169">
        <f t="shared" si="14"/>
        <v>0</v>
      </c>
      <c r="V34" s="169">
        <f t="shared" si="14"/>
        <v>0</v>
      </c>
      <c r="W34" s="169">
        <f t="shared" si="14"/>
        <v>0</v>
      </c>
      <c r="X34" s="169">
        <f t="shared" si="14"/>
        <v>0</v>
      </c>
      <c r="Y34" s="169">
        <f t="shared" si="14"/>
        <v>0</v>
      </c>
      <c r="Z34" s="284"/>
      <c r="AA34" s="284"/>
      <c r="AB34" s="284"/>
      <c r="AC34" s="285"/>
      <c r="AD34" s="154"/>
      <c r="AE34" s="228"/>
    </row>
    <row r="35" spans="1:31" ht="13.5" customHeight="1" x14ac:dyDescent="0.2">
      <c r="A35" s="175" t="s">
        <v>9</v>
      </c>
      <c r="B35" s="153" t="s">
        <v>11</v>
      </c>
      <c r="C35" s="289" t="s">
        <v>17</v>
      </c>
      <c r="D35" s="290"/>
      <c r="E35" s="290"/>
      <c r="F35" s="290"/>
      <c r="G35" s="291"/>
      <c r="H35" s="170">
        <f>H34</f>
        <v>61.279000000000003</v>
      </c>
      <c r="I35" s="170">
        <f t="shared" si="13"/>
        <v>61.279000000000003</v>
      </c>
      <c r="J35" s="170">
        <f t="shared" si="13"/>
        <v>0</v>
      </c>
      <c r="K35" s="170">
        <f t="shared" si="13"/>
        <v>0</v>
      </c>
      <c r="L35" s="170">
        <f t="shared" si="13"/>
        <v>0</v>
      </c>
      <c r="M35" s="170">
        <f t="shared" si="13"/>
        <v>0</v>
      </c>
      <c r="N35" s="170">
        <f t="shared" si="13"/>
        <v>0</v>
      </c>
      <c r="O35" s="170">
        <f t="shared" si="13"/>
        <v>0</v>
      </c>
      <c r="P35" s="170">
        <f t="shared" si="13"/>
        <v>0</v>
      </c>
      <c r="Q35" s="170">
        <f>Q34</f>
        <v>63.331000000000003</v>
      </c>
      <c r="R35" s="170">
        <f t="shared" ref="R35:Y35" si="15">R34</f>
        <v>63.331000000000003</v>
      </c>
      <c r="S35" s="170">
        <f t="shared" si="15"/>
        <v>0</v>
      </c>
      <c r="T35" s="170">
        <f t="shared" si="15"/>
        <v>0</v>
      </c>
      <c r="U35" s="170">
        <f t="shared" si="15"/>
        <v>0</v>
      </c>
      <c r="V35" s="170">
        <f t="shared" si="15"/>
        <v>0</v>
      </c>
      <c r="W35" s="170">
        <f t="shared" si="15"/>
        <v>0</v>
      </c>
      <c r="X35" s="170">
        <f t="shared" si="15"/>
        <v>0</v>
      </c>
      <c r="Y35" s="170">
        <f t="shared" si="15"/>
        <v>0</v>
      </c>
      <c r="Z35" s="303"/>
      <c r="AA35" s="303"/>
      <c r="AB35" s="303"/>
      <c r="AC35" s="304"/>
      <c r="AD35" s="153"/>
      <c r="AE35" s="229"/>
    </row>
    <row r="36" spans="1:31" s="3" customFormat="1" ht="15" customHeight="1" x14ac:dyDescent="0.2">
      <c r="A36" s="175" t="s">
        <v>9</v>
      </c>
      <c r="B36" s="153" t="s">
        <v>12</v>
      </c>
      <c r="C36" s="279" t="s">
        <v>155</v>
      </c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1"/>
      <c r="AD36" s="204"/>
      <c r="AE36" s="223"/>
    </row>
    <row r="37" spans="1:31" s="3" customFormat="1" ht="15" customHeight="1" x14ac:dyDescent="0.2">
      <c r="A37" s="158" t="s">
        <v>9</v>
      </c>
      <c r="B37" s="153" t="s">
        <v>12</v>
      </c>
      <c r="C37" s="154" t="s">
        <v>9</v>
      </c>
      <c r="D37" s="300" t="s">
        <v>156</v>
      </c>
      <c r="E37" s="301"/>
      <c r="F37" s="301"/>
      <c r="G37" s="301"/>
      <c r="H37" s="301"/>
      <c r="I37" s="301"/>
      <c r="J37" s="301"/>
      <c r="K37" s="301"/>
      <c r="L37" s="301"/>
      <c r="M37" s="301"/>
      <c r="N37" s="301"/>
      <c r="O37" s="301"/>
      <c r="P37" s="301"/>
      <c r="Q37" s="301"/>
      <c r="R37" s="301"/>
      <c r="S37" s="301"/>
      <c r="T37" s="301"/>
      <c r="U37" s="301"/>
      <c r="V37" s="301"/>
      <c r="W37" s="301"/>
      <c r="X37" s="301"/>
      <c r="Y37" s="301"/>
      <c r="Z37" s="301"/>
      <c r="AA37" s="301"/>
      <c r="AB37" s="301"/>
      <c r="AC37" s="302"/>
      <c r="AD37" s="205"/>
      <c r="AE37" s="224"/>
    </row>
    <row r="38" spans="1:31" s="3" customFormat="1" ht="27" customHeight="1" x14ac:dyDescent="0.2">
      <c r="A38" s="278" t="s">
        <v>9</v>
      </c>
      <c r="B38" s="274" t="s">
        <v>12</v>
      </c>
      <c r="C38" s="267" t="s">
        <v>9</v>
      </c>
      <c r="D38" s="257" t="s">
        <v>9</v>
      </c>
      <c r="E38" s="245" t="s">
        <v>206</v>
      </c>
      <c r="F38" s="246"/>
      <c r="G38" s="160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55"/>
      <c r="AB38" s="174"/>
      <c r="AC38" s="174"/>
      <c r="AD38" s="174"/>
      <c r="AE38" s="225"/>
    </row>
    <row r="39" spans="1:31" s="3" customFormat="1" ht="103.5" customHeight="1" x14ac:dyDescent="0.2">
      <c r="A39" s="278"/>
      <c r="B39" s="274"/>
      <c r="C39" s="267"/>
      <c r="D39" s="258"/>
      <c r="E39" s="163" t="s">
        <v>9</v>
      </c>
      <c r="F39" s="164" t="s">
        <v>188</v>
      </c>
      <c r="G39" s="156" t="s">
        <v>137</v>
      </c>
      <c r="H39" s="165">
        <f>I39+J39+K39+L39+M39+N39+O39+P39</f>
        <v>4.7260000000000009</v>
      </c>
      <c r="I39" s="166">
        <v>2.3570000000000002</v>
      </c>
      <c r="J39" s="166"/>
      <c r="K39" s="166">
        <v>2.3690000000000002</v>
      </c>
      <c r="L39" s="166"/>
      <c r="M39" s="166"/>
      <c r="N39" s="166"/>
      <c r="O39" s="166"/>
      <c r="P39" s="156"/>
      <c r="Q39" s="165">
        <f>R39+S39+T39+U39+V39+W39+X39+Y39</f>
        <v>4.6910000000000007</v>
      </c>
      <c r="R39" s="166">
        <v>2.3330000000000002</v>
      </c>
      <c r="S39" s="166"/>
      <c r="T39" s="166">
        <v>2.3580000000000001</v>
      </c>
      <c r="U39" s="166"/>
      <c r="V39" s="166"/>
      <c r="W39" s="166"/>
      <c r="X39" s="166"/>
      <c r="Y39" s="156"/>
      <c r="Z39" s="183" t="s">
        <v>154</v>
      </c>
      <c r="AA39" s="187" t="s">
        <v>169</v>
      </c>
      <c r="AB39" s="188" t="s">
        <v>139</v>
      </c>
      <c r="AC39" s="184">
        <v>2</v>
      </c>
      <c r="AD39" s="184">
        <v>3</v>
      </c>
      <c r="AE39" s="226" t="s">
        <v>207</v>
      </c>
    </row>
    <row r="40" spans="1:31" s="3" customFormat="1" ht="15" customHeight="1" x14ac:dyDescent="0.2">
      <c r="A40" s="278"/>
      <c r="B40" s="274"/>
      <c r="C40" s="267"/>
      <c r="D40" s="242" t="s">
        <v>14</v>
      </c>
      <c r="E40" s="243"/>
      <c r="F40" s="243"/>
      <c r="G40" s="244"/>
      <c r="H40" s="168">
        <f>H39</f>
        <v>4.7260000000000009</v>
      </c>
      <c r="I40" s="168">
        <f t="shared" ref="I40:P40" si="16">I39</f>
        <v>2.3570000000000002</v>
      </c>
      <c r="J40" s="168">
        <f t="shared" si="16"/>
        <v>0</v>
      </c>
      <c r="K40" s="168">
        <f t="shared" si="16"/>
        <v>2.3690000000000002</v>
      </c>
      <c r="L40" s="168">
        <f t="shared" si="16"/>
        <v>0</v>
      </c>
      <c r="M40" s="168">
        <f t="shared" si="16"/>
        <v>0</v>
      </c>
      <c r="N40" s="168">
        <f t="shared" si="16"/>
        <v>0</v>
      </c>
      <c r="O40" s="168">
        <f t="shared" si="16"/>
        <v>0</v>
      </c>
      <c r="P40" s="168">
        <f t="shared" si="16"/>
        <v>0</v>
      </c>
      <c r="Q40" s="168">
        <f>Q39</f>
        <v>4.6910000000000007</v>
      </c>
      <c r="R40" s="168">
        <f t="shared" ref="R40:Y40" si="17">R39</f>
        <v>2.3330000000000002</v>
      </c>
      <c r="S40" s="168">
        <f t="shared" si="17"/>
        <v>0</v>
      </c>
      <c r="T40" s="168">
        <f t="shared" si="17"/>
        <v>2.3580000000000001</v>
      </c>
      <c r="U40" s="168">
        <f t="shared" si="17"/>
        <v>0</v>
      </c>
      <c r="V40" s="168">
        <f t="shared" si="17"/>
        <v>0</v>
      </c>
      <c r="W40" s="168">
        <f t="shared" si="17"/>
        <v>0</v>
      </c>
      <c r="X40" s="168">
        <f t="shared" si="17"/>
        <v>0</v>
      </c>
      <c r="Y40" s="168">
        <f t="shared" si="17"/>
        <v>0</v>
      </c>
      <c r="Z40" s="240"/>
      <c r="AA40" s="240"/>
      <c r="AB40" s="240"/>
      <c r="AC40" s="241"/>
      <c r="AD40" s="207"/>
      <c r="AE40" s="227"/>
    </row>
    <row r="41" spans="1:31" s="3" customFormat="1" ht="15" customHeight="1" x14ac:dyDescent="0.2">
      <c r="A41" s="159" t="s">
        <v>9</v>
      </c>
      <c r="B41" s="153" t="s">
        <v>12</v>
      </c>
      <c r="C41" s="154" t="s">
        <v>9</v>
      </c>
      <c r="D41" s="271" t="s">
        <v>15</v>
      </c>
      <c r="E41" s="272"/>
      <c r="F41" s="272"/>
      <c r="G41" s="273"/>
      <c r="H41" s="169">
        <f>H40</f>
        <v>4.7260000000000009</v>
      </c>
      <c r="I41" s="169">
        <f t="shared" ref="I41:P42" si="18">I40</f>
        <v>2.3570000000000002</v>
      </c>
      <c r="J41" s="169">
        <f t="shared" si="18"/>
        <v>0</v>
      </c>
      <c r="K41" s="169">
        <f t="shared" si="18"/>
        <v>2.3690000000000002</v>
      </c>
      <c r="L41" s="169">
        <f t="shared" si="18"/>
        <v>0</v>
      </c>
      <c r="M41" s="169">
        <f t="shared" si="18"/>
        <v>0</v>
      </c>
      <c r="N41" s="169">
        <f t="shared" si="18"/>
        <v>0</v>
      </c>
      <c r="O41" s="169">
        <f t="shared" si="18"/>
        <v>0</v>
      </c>
      <c r="P41" s="169">
        <f t="shared" si="18"/>
        <v>0</v>
      </c>
      <c r="Q41" s="169">
        <f>Q40</f>
        <v>4.6910000000000007</v>
      </c>
      <c r="R41" s="169">
        <f t="shared" ref="R41:Y41" si="19">R40</f>
        <v>2.3330000000000002</v>
      </c>
      <c r="S41" s="169">
        <f t="shared" si="19"/>
        <v>0</v>
      </c>
      <c r="T41" s="169">
        <f t="shared" si="19"/>
        <v>2.3580000000000001</v>
      </c>
      <c r="U41" s="169">
        <f t="shared" si="19"/>
        <v>0</v>
      </c>
      <c r="V41" s="169">
        <f t="shared" si="19"/>
        <v>0</v>
      </c>
      <c r="W41" s="169">
        <f t="shared" si="19"/>
        <v>0</v>
      </c>
      <c r="X41" s="169">
        <f t="shared" si="19"/>
        <v>0</v>
      </c>
      <c r="Y41" s="169">
        <f t="shared" si="19"/>
        <v>0</v>
      </c>
      <c r="Z41" s="284"/>
      <c r="AA41" s="284"/>
      <c r="AB41" s="284"/>
      <c r="AC41" s="285"/>
      <c r="AD41" s="154"/>
      <c r="AE41" s="228"/>
    </row>
    <row r="42" spans="1:31" s="3" customFormat="1" ht="15" customHeight="1" x14ac:dyDescent="0.2">
      <c r="A42" s="159" t="s">
        <v>9</v>
      </c>
      <c r="B42" s="153" t="s">
        <v>12</v>
      </c>
      <c r="C42" s="289" t="s">
        <v>17</v>
      </c>
      <c r="D42" s="290"/>
      <c r="E42" s="290"/>
      <c r="F42" s="290"/>
      <c r="G42" s="291"/>
      <c r="H42" s="170">
        <f>H41</f>
        <v>4.7260000000000009</v>
      </c>
      <c r="I42" s="170">
        <f t="shared" si="18"/>
        <v>2.3570000000000002</v>
      </c>
      <c r="J42" s="170">
        <f t="shared" si="18"/>
        <v>0</v>
      </c>
      <c r="K42" s="170">
        <f t="shared" si="18"/>
        <v>2.3690000000000002</v>
      </c>
      <c r="L42" s="170">
        <f t="shared" si="18"/>
        <v>0</v>
      </c>
      <c r="M42" s="170">
        <f t="shared" si="18"/>
        <v>0</v>
      </c>
      <c r="N42" s="170">
        <f t="shared" si="18"/>
        <v>0</v>
      </c>
      <c r="O42" s="170">
        <f t="shared" si="18"/>
        <v>0</v>
      </c>
      <c r="P42" s="170">
        <f t="shared" si="18"/>
        <v>0</v>
      </c>
      <c r="Q42" s="170">
        <f>Q41</f>
        <v>4.6910000000000007</v>
      </c>
      <c r="R42" s="170">
        <f t="shared" ref="R42:Y42" si="20">R41</f>
        <v>2.3330000000000002</v>
      </c>
      <c r="S42" s="170">
        <f t="shared" si="20"/>
        <v>0</v>
      </c>
      <c r="T42" s="170">
        <f t="shared" si="20"/>
        <v>2.3580000000000001</v>
      </c>
      <c r="U42" s="170">
        <f t="shared" si="20"/>
        <v>0</v>
      </c>
      <c r="V42" s="170">
        <f t="shared" si="20"/>
        <v>0</v>
      </c>
      <c r="W42" s="170">
        <f t="shared" si="20"/>
        <v>0</v>
      </c>
      <c r="X42" s="170">
        <f t="shared" si="20"/>
        <v>0</v>
      </c>
      <c r="Y42" s="170">
        <f t="shared" si="20"/>
        <v>0</v>
      </c>
      <c r="Z42" s="303"/>
      <c r="AA42" s="303"/>
      <c r="AB42" s="303"/>
      <c r="AC42" s="304"/>
      <c r="AD42" s="153"/>
      <c r="AE42" s="229"/>
    </row>
    <row r="43" spans="1:31" s="3" customFormat="1" ht="15.75" customHeight="1" x14ac:dyDescent="0.2">
      <c r="A43" s="175" t="s">
        <v>9</v>
      </c>
      <c r="B43" s="153" t="s">
        <v>22</v>
      </c>
      <c r="C43" s="279" t="s">
        <v>153</v>
      </c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1"/>
      <c r="AD43" s="204"/>
      <c r="AE43" s="223"/>
    </row>
    <row r="44" spans="1:31" s="3" customFormat="1" ht="15" customHeight="1" x14ac:dyDescent="0.2">
      <c r="A44" s="175" t="s">
        <v>9</v>
      </c>
      <c r="B44" s="153" t="s">
        <v>22</v>
      </c>
      <c r="C44" s="154" t="s">
        <v>9</v>
      </c>
      <c r="D44" s="300" t="s">
        <v>170</v>
      </c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1"/>
      <c r="U44" s="301"/>
      <c r="V44" s="301"/>
      <c r="W44" s="301"/>
      <c r="X44" s="301"/>
      <c r="Y44" s="301"/>
      <c r="Z44" s="301"/>
      <c r="AA44" s="301"/>
      <c r="AB44" s="301"/>
      <c r="AC44" s="302"/>
      <c r="AD44" s="205"/>
      <c r="AE44" s="224"/>
    </row>
    <row r="45" spans="1:31" s="3" customFormat="1" ht="27.75" customHeight="1" x14ac:dyDescent="0.2">
      <c r="A45" s="278" t="s">
        <v>9</v>
      </c>
      <c r="B45" s="274" t="s">
        <v>22</v>
      </c>
      <c r="C45" s="267" t="s">
        <v>9</v>
      </c>
      <c r="D45" s="257" t="s">
        <v>9</v>
      </c>
      <c r="E45" s="245" t="s">
        <v>159</v>
      </c>
      <c r="F45" s="246"/>
      <c r="G45" s="160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55"/>
      <c r="AB45" s="174"/>
      <c r="AC45" s="174"/>
      <c r="AD45" s="174"/>
      <c r="AE45" s="225"/>
    </row>
    <row r="46" spans="1:31" s="3" customFormat="1" ht="32.25" customHeight="1" x14ac:dyDescent="0.2">
      <c r="A46" s="278"/>
      <c r="B46" s="274"/>
      <c r="C46" s="267"/>
      <c r="D46" s="258"/>
      <c r="E46" s="163" t="s">
        <v>9</v>
      </c>
      <c r="F46" s="164" t="s">
        <v>189</v>
      </c>
      <c r="G46" s="156" t="s">
        <v>13</v>
      </c>
      <c r="H46" s="173">
        <f>I46+J46+K46+L46+M46+N46+O46+P46</f>
        <v>5.0999999999999996</v>
      </c>
      <c r="I46" s="166">
        <v>5.0999999999999996</v>
      </c>
      <c r="J46" s="156"/>
      <c r="K46" s="156"/>
      <c r="L46" s="156"/>
      <c r="M46" s="156"/>
      <c r="N46" s="156"/>
      <c r="O46" s="156"/>
      <c r="P46" s="156"/>
      <c r="Q46" s="173">
        <f>R46+S46+T46+U46+V46+W46+X46+Y46</f>
        <v>4.6390000000000002</v>
      </c>
      <c r="R46" s="166">
        <v>4.6390000000000002</v>
      </c>
      <c r="S46" s="156"/>
      <c r="T46" s="156"/>
      <c r="U46" s="156"/>
      <c r="V46" s="156"/>
      <c r="W46" s="156"/>
      <c r="X46" s="156"/>
      <c r="Y46" s="156"/>
      <c r="Z46" s="183" t="s">
        <v>154</v>
      </c>
      <c r="AA46" s="187" t="s">
        <v>143</v>
      </c>
      <c r="AB46" s="188" t="s">
        <v>139</v>
      </c>
      <c r="AC46" s="189">
        <v>7</v>
      </c>
      <c r="AD46" s="189">
        <v>7</v>
      </c>
      <c r="AE46" s="230"/>
    </row>
    <row r="47" spans="1:31" s="3" customFormat="1" ht="15" customHeight="1" x14ac:dyDescent="0.2">
      <c r="A47" s="278"/>
      <c r="B47" s="274"/>
      <c r="C47" s="267"/>
      <c r="D47" s="242" t="s">
        <v>14</v>
      </c>
      <c r="E47" s="243"/>
      <c r="F47" s="243"/>
      <c r="G47" s="244"/>
      <c r="H47" s="168">
        <f>H46</f>
        <v>5.0999999999999996</v>
      </c>
      <c r="I47" s="168">
        <f t="shared" ref="I47:P47" si="21">I46</f>
        <v>5.0999999999999996</v>
      </c>
      <c r="J47" s="168">
        <f t="shared" si="21"/>
        <v>0</v>
      </c>
      <c r="K47" s="168">
        <f t="shared" si="21"/>
        <v>0</v>
      </c>
      <c r="L47" s="168">
        <f t="shared" si="21"/>
        <v>0</v>
      </c>
      <c r="M47" s="168">
        <f t="shared" si="21"/>
        <v>0</v>
      </c>
      <c r="N47" s="168">
        <f t="shared" si="21"/>
        <v>0</v>
      </c>
      <c r="O47" s="168">
        <f t="shared" si="21"/>
        <v>0</v>
      </c>
      <c r="P47" s="168">
        <f t="shared" si="21"/>
        <v>0</v>
      </c>
      <c r="Q47" s="168">
        <f>Q46</f>
        <v>4.6390000000000002</v>
      </c>
      <c r="R47" s="168">
        <f t="shared" ref="R47:Y47" si="22">R46</f>
        <v>4.6390000000000002</v>
      </c>
      <c r="S47" s="168">
        <f t="shared" si="22"/>
        <v>0</v>
      </c>
      <c r="T47" s="168">
        <f t="shared" si="22"/>
        <v>0</v>
      </c>
      <c r="U47" s="168">
        <f t="shared" si="22"/>
        <v>0</v>
      </c>
      <c r="V47" s="168">
        <f t="shared" si="22"/>
        <v>0</v>
      </c>
      <c r="W47" s="168">
        <f t="shared" si="22"/>
        <v>0</v>
      </c>
      <c r="X47" s="168">
        <f t="shared" si="22"/>
        <v>0</v>
      </c>
      <c r="Y47" s="168">
        <f t="shared" si="22"/>
        <v>0</v>
      </c>
      <c r="Z47" s="240"/>
      <c r="AA47" s="240"/>
      <c r="AB47" s="240"/>
      <c r="AC47" s="241"/>
      <c r="AD47" s="207"/>
      <c r="AE47" s="227"/>
    </row>
    <row r="48" spans="1:31" s="3" customFormat="1" ht="31.5" customHeight="1" x14ac:dyDescent="0.2">
      <c r="A48" s="257" t="s">
        <v>9</v>
      </c>
      <c r="B48" s="311" t="s">
        <v>24</v>
      </c>
      <c r="C48" s="314" t="s">
        <v>9</v>
      </c>
      <c r="D48" s="257" t="s">
        <v>10</v>
      </c>
      <c r="E48" s="245" t="s">
        <v>160</v>
      </c>
      <c r="F48" s="246"/>
      <c r="G48" s="160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55"/>
      <c r="AB48" s="174"/>
      <c r="AC48" s="174"/>
      <c r="AD48" s="174"/>
      <c r="AE48" s="225"/>
    </row>
    <row r="49" spans="1:31" s="3" customFormat="1" ht="45" customHeight="1" x14ac:dyDescent="0.2">
      <c r="A49" s="258"/>
      <c r="B49" s="312"/>
      <c r="C49" s="315"/>
      <c r="D49" s="258"/>
      <c r="E49" s="216" t="s">
        <v>9</v>
      </c>
      <c r="F49" s="190" t="s">
        <v>190</v>
      </c>
      <c r="G49" s="156"/>
      <c r="H49" s="165"/>
      <c r="I49" s="166"/>
      <c r="J49" s="166"/>
      <c r="K49" s="166"/>
      <c r="L49" s="166"/>
      <c r="M49" s="166"/>
      <c r="N49" s="166"/>
      <c r="O49" s="166"/>
      <c r="P49" s="166"/>
      <c r="Q49" s="165"/>
      <c r="R49" s="166"/>
      <c r="S49" s="166"/>
      <c r="T49" s="166"/>
      <c r="U49" s="166"/>
      <c r="V49" s="166"/>
      <c r="W49" s="166"/>
      <c r="X49" s="166"/>
      <c r="Y49" s="166"/>
      <c r="Z49" s="183" t="s">
        <v>154</v>
      </c>
      <c r="AA49" s="197" t="s">
        <v>146</v>
      </c>
      <c r="AB49" s="184" t="s">
        <v>139</v>
      </c>
      <c r="AC49" s="184">
        <v>132</v>
      </c>
      <c r="AD49" s="184">
        <v>33</v>
      </c>
      <c r="AE49" s="226" t="s">
        <v>204</v>
      </c>
    </row>
    <row r="50" spans="1:31" s="3" customFormat="1" ht="18" customHeight="1" x14ac:dyDescent="0.2">
      <c r="A50" s="258"/>
      <c r="B50" s="312"/>
      <c r="C50" s="315"/>
      <c r="D50" s="258"/>
      <c r="E50" s="216" t="s">
        <v>10</v>
      </c>
      <c r="F50" s="190" t="s">
        <v>191</v>
      </c>
      <c r="G50" s="156"/>
      <c r="H50" s="165"/>
      <c r="I50" s="166"/>
      <c r="J50" s="166"/>
      <c r="K50" s="166"/>
      <c r="L50" s="166"/>
      <c r="M50" s="166"/>
      <c r="N50" s="166"/>
      <c r="O50" s="166"/>
      <c r="P50" s="166"/>
      <c r="Q50" s="165"/>
      <c r="R50" s="166"/>
      <c r="S50" s="166"/>
      <c r="T50" s="166"/>
      <c r="U50" s="166"/>
      <c r="V50" s="166"/>
      <c r="W50" s="166"/>
      <c r="X50" s="166"/>
      <c r="Y50" s="166"/>
      <c r="Z50" s="183" t="s">
        <v>154</v>
      </c>
      <c r="AA50" s="190" t="s">
        <v>145</v>
      </c>
      <c r="AB50" s="156" t="s">
        <v>139</v>
      </c>
      <c r="AC50" s="184">
        <v>24</v>
      </c>
      <c r="AD50" s="184">
        <v>22</v>
      </c>
      <c r="AE50" s="226" t="s">
        <v>204</v>
      </c>
    </row>
    <row r="51" spans="1:31" s="3" customFormat="1" ht="29.25" customHeight="1" x14ac:dyDescent="0.2">
      <c r="A51" s="258"/>
      <c r="B51" s="312"/>
      <c r="C51" s="315"/>
      <c r="D51" s="258"/>
      <c r="E51" s="216" t="s">
        <v>11</v>
      </c>
      <c r="F51" s="190" t="s">
        <v>192</v>
      </c>
      <c r="G51" s="156"/>
      <c r="H51" s="165"/>
      <c r="I51" s="166"/>
      <c r="J51" s="166"/>
      <c r="K51" s="166"/>
      <c r="L51" s="166"/>
      <c r="M51" s="166"/>
      <c r="N51" s="166"/>
      <c r="O51" s="166"/>
      <c r="P51" s="166"/>
      <c r="Q51" s="165"/>
      <c r="R51" s="166"/>
      <c r="S51" s="166"/>
      <c r="T51" s="166"/>
      <c r="U51" s="166"/>
      <c r="V51" s="166"/>
      <c r="W51" s="166"/>
      <c r="X51" s="166"/>
      <c r="Y51" s="166"/>
      <c r="Z51" s="183" t="s">
        <v>154</v>
      </c>
      <c r="AA51" s="190" t="s">
        <v>144</v>
      </c>
      <c r="AB51" s="184" t="s">
        <v>139</v>
      </c>
      <c r="AC51" s="184">
        <v>83</v>
      </c>
      <c r="AD51" s="184">
        <v>141</v>
      </c>
      <c r="AE51" s="226" t="s">
        <v>205</v>
      </c>
    </row>
    <row r="52" spans="1:31" s="3" customFormat="1" ht="46.5" customHeight="1" x14ac:dyDescent="0.2">
      <c r="A52" s="258"/>
      <c r="B52" s="312"/>
      <c r="C52" s="315"/>
      <c r="D52" s="258"/>
      <c r="E52" s="216" t="s">
        <v>12</v>
      </c>
      <c r="F52" s="198" t="s">
        <v>193</v>
      </c>
      <c r="G52" s="156"/>
      <c r="H52" s="165"/>
      <c r="I52" s="167"/>
      <c r="J52" s="167"/>
      <c r="K52" s="167"/>
      <c r="L52" s="167"/>
      <c r="M52" s="167"/>
      <c r="N52" s="167"/>
      <c r="O52" s="167"/>
      <c r="P52" s="167"/>
      <c r="Q52" s="165"/>
      <c r="R52" s="167"/>
      <c r="S52" s="167"/>
      <c r="T52" s="167"/>
      <c r="U52" s="167"/>
      <c r="V52" s="167"/>
      <c r="W52" s="167"/>
      <c r="X52" s="167"/>
      <c r="Y52" s="167"/>
      <c r="Z52" s="183" t="s">
        <v>154</v>
      </c>
      <c r="AA52" s="190" t="s">
        <v>145</v>
      </c>
      <c r="AB52" s="184" t="s">
        <v>141</v>
      </c>
      <c r="AC52" s="184">
        <v>6</v>
      </c>
      <c r="AD52" s="184">
        <v>3</v>
      </c>
      <c r="AE52" s="226" t="s">
        <v>204</v>
      </c>
    </row>
    <row r="53" spans="1:31" s="3" customFormat="1" ht="26.25" customHeight="1" x14ac:dyDescent="0.2">
      <c r="A53" s="258"/>
      <c r="B53" s="312"/>
      <c r="C53" s="315"/>
      <c r="D53" s="305"/>
      <c r="E53" s="216" t="s">
        <v>22</v>
      </c>
      <c r="F53" s="198" t="s">
        <v>194</v>
      </c>
      <c r="G53" s="156"/>
      <c r="H53" s="165"/>
      <c r="I53" s="167"/>
      <c r="J53" s="167"/>
      <c r="K53" s="167"/>
      <c r="L53" s="167"/>
      <c r="M53" s="167"/>
      <c r="N53" s="167"/>
      <c r="O53" s="167"/>
      <c r="P53" s="167"/>
      <c r="Q53" s="165"/>
      <c r="R53" s="167"/>
      <c r="S53" s="167"/>
      <c r="T53" s="167"/>
      <c r="U53" s="167"/>
      <c r="V53" s="167"/>
      <c r="W53" s="167"/>
      <c r="X53" s="167"/>
      <c r="Y53" s="167"/>
      <c r="Z53" s="183" t="s">
        <v>154</v>
      </c>
      <c r="AA53" s="190" t="s">
        <v>147</v>
      </c>
      <c r="AB53" s="184" t="s">
        <v>139</v>
      </c>
      <c r="AC53" s="184">
        <v>40</v>
      </c>
      <c r="AD53" s="184">
        <v>36</v>
      </c>
      <c r="AE53" s="226" t="s">
        <v>204</v>
      </c>
    </row>
    <row r="54" spans="1:31" s="3" customFormat="1" ht="15" customHeight="1" x14ac:dyDescent="0.2">
      <c r="A54" s="305"/>
      <c r="B54" s="313"/>
      <c r="C54" s="316"/>
      <c r="D54" s="242" t="s">
        <v>14</v>
      </c>
      <c r="E54" s="243"/>
      <c r="F54" s="243"/>
      <c r="G54" s="244"/>
      <c r="H54" s="168">
        <f>H53</f>
        <v>0</v>
      </c>
      <c r="I54" s="168">
        <f t="shared" ref="I54:P54" si="23">I53</f>
        <v>0</v>
      </c>
      <c r="J54" s="168">
        <f t="shared" si="23"/>
        <v>0</v>
      </c>
      <c r="K54" s="168">
        <f t="shared" si="23"/>
        <v>0</v>
      </c>
      <c r="L54" s="168">
        <f t="shared" si="23"/>
        <v>0</v>
      </c>
      <c r="M54" s="168">
        <f t="shared" si="23"/>
        <v>0</v>
      </c>
      <c r="N54" s="168">
        <f t="shared" si="23"/>
        <v>0</v>
      </c>
      <c r="O54" s="168">
        <f t="shared" si="23"/>
        <v>0</v>
      </c>
      <c r="P54" s="168">
        <f t="shared" si="23"/>
        <v>0</v>
      </c>
      <c r="Q54" s="168">
        <f>Q53</f>
        <v>0</v>
      </c>
      <c r="R54" s="168">
        <f t="shared" ref="R54:Y54" si="24">R53</f>
        <v>0</v>
      </c>
      <c r="S54" s="168">
        <f t="shared" si="24"/>
        <v>0</v>
      </c>
      <c r="T54" s="168">
        <f t="shared" si="24"/>
        <v>0</v>
      </c>
      <c r="U54" s="168">
        <f t="shared" si="24"/>
        <v>0</v>
      </c>
      <c r="V54" s="168">
        <f t="shared" si="24"/>
        <v>0</v>
      </c>
      <c r="W54" s="168">
        <f t="shared" si="24"/>
        <v>0</v>
      </c>
      <c r="X54" s="168">
        <f t="shared" si="24"/>
        <v>0</v>
      </c>
      <c r="Y54" s="168">
        <f t="shared" si="24"/>
        <v>0</v>
      </c>
      <c r="Z54" s="240"/>
      <c r="AA54" s="240"/>
      <c r="AB54" s="240"/>
      <c r="AC54" s="241"/>
      <c r="AD54" s="207"/>
      <c r="AE54" s="227"/>
    </row>
    <row r="55" spans="1:31" x14ac:dyDescent="0.2">
      <c r="A55" s="175" t="s">
        <v>9</v>
      </c>
      <c r="B55" s="153" t="s">
        <v>27</v>
      </c>
      <c r="C55" s="154" t="s">
        <v>9</v>
      </c>
      <c r="D55" s="271" t="s">
        <v>15</v>
      </c>
      <c r="E55" s="272"/>
      <c r="F55" s="272"/>
      <c r="G55" s="273"/>
      <c r="H55" s="169">
        <f>H47+H54</f>
        <v>5.0999999999999996</v>
      </c>
      <c r="I55" s="169">
        <f t="shared" ref="I55:P55" si="25">I47+I54</f>
        <v>5.0999999999999996</v>
      </c>
      <c r="J55" s="169">
        <f t="shared" si="25"/>
        <v>0</v>
      </c>
      <c r="K55" s="169">
        <f t="shared" si="25"/>
        <v>0</v>
      </c>
      <c r="L55" s="169">
        <f t="shared" si="25"/>
        <v>0</v>
      </c>
      <c r="M55" s="169">
        <f t="shared" si="25"/>
        <v>0</v>
      </c>
      <c r="N55" s="169">
        <f t="shared" si="25"/>
        <v>0</v>
      </c>
      <c r="O55" s="169">
        <f t="shared" si="25"/>
        <v>0</v>
      </c>
      <c r="P55" s="169">
        <f t="shared" si="25"/>
        <v>0</v>
      </c>
      <c r="Q55" s="169">
        <f>Q47+Q54</f>
        <v>4.6390000000000002</v>
      </c>
      <c r="R55" s="169">
        <f t="shared" ref="R55:Y55" si="26">R47+R54</f>
        <v>4.6390000000000002</v>
      </c>
      <c r="S55" s="169">
        <f t="shared" si="26"/>
        <v>0</v>
      </c>
      <c r="T55" s="169">
        <f t="shared" si="26"/>
        <v>0</v>
      </c>
      <c r="U55" s="169">
        <f t="shared" si="26"/>
        <v>0</v>
      </c>
      <c r="V55" s="169">
        <f t="shared" si="26"/>
        <v>0</v>
      </c>
      <c r="W55" s="169">
        <f t="shared" si="26"/>
        <v>0</v>
      </c>
      <c r="X55" s="169">
        <f t="shared" si="26"/>
        <v>0</v>
      </c>
      <c r="Y55" s="169">
        <f t="shared" si="26"/>
        <v>0</v>
      </c>
      <c r="Z55" s="284"/>
      <c r="AA55" s="284"/>
      <c r="AB55" s="284"/>
      <c r="AC55" s="285"/>
      <c r="AD55" s="154"/>
      <c r="AE55" s="228"/>
    </row>
    <row r="56" spans="1:31" ht="13.5" customHeight="1" x14ac:dyDescent="0.2">
      <c r="A56" s="175" t="s">
        <v>9</v>
      </c>
      <c r="B56" s="153" t="s">
        <v>27</v>
      </c>
      <c r="C56" s="289" t="s">
        <v>17</v>
      </c>
      <c r="D56" s="290"/>
      <c r="E56" s="290"/>
      <c r="F56" s="290"/>
      <c r="G56" s="291"/>
      <c r="H56" s="170">
        <f>H55</f>
        <v>5.0999999999999996</v>
      </c>
      <c r="I56" s="170">
        <f t="shared" ref="I56:P56" si="27">I55</f>
        <v>5.0999999999999996</v>
      </c>
      <c r="J56" s="170">
        <f t="shared" si="27"/>
        <v>0</v>
      </c>
      <c r="K56" s="170">
        <f t="shared" si="27"/>
        <v>0</v>
      </c>
      <c r="L56" s="170">
        <f t="shared" si="27"/>
        <v>0</v>
      </c>
      <c r="M56" s="170">
        <f t="shared" si="27"/>
        <v>0</v>
      </c>
      <c r="N56" s="170">
        <f t="shared" si="27"/>
        <v>0</v>
      </c>
      <c r="O56" s="170">
        <f t="shared" si="27"/>
        <v>0</v>
      </c>
      <c r="P56" s="170">
        <f t="shared" si="27"/>
        <v>0</v>
      </c>
      <c r="Q56" s="170">
        <f>Q55</f>
        <v>4.6390000000000002</v>
      </c>
      <c r="R56" s="170">
        <f t="shared" ref="R56:Y56" si="28">R55</f>
        <v>4.6390000000000002</v>
      </c>
      <c r="S56" s="170">
        <f t="shared" si="28"/>
        <v>0</v>
      </c>
      <c r="T56" s="170">
        <f t="shared" si="28"/>
        <v>0</v>
      </c>
      <c r="U56" s="170">
        <f t="shared" si="28"/>
        <v>0</v>
      </c>
      <c r="V56" s="170">
        <f t="shared" si="28"/>
        <v>0</v>
      </c>
      <c r="W56" s="170">
        <f t="shared" si="28"/>
        <v>0</v>
      </c>
      <c r="X56" s="170">
        <f t="shared" si="28"/>
        <v>0</v>
      </c>
      <c r="Y56" s="170">
        <f t="shared" si="28"/>
        <v>0</v>
      </c>
      <c r="Z56" s="303"/>
      <c r="AA56" s="303"/>
      <c r="AB56" s="303"/>
      <c r="AC56" s="304"/>
      <c r="AD56" s="153"/>
      <c r="AE56" s="229"/>
    </row>
    <row r="57" spans="1:31" ht="12.75" customHeight="1" x14ac:dyDescent="0.2">
      <c r="A57" s="180" t="s">
        <v>9</v>
      </c>
      <c r="B57" s="308" t="s">
        <v>16</v>
      </c>
      <c r="C57" s="309"/>
      <c r="D57" s="309"/>
      <c r="E57" s="309"/>
      <c r="F57" s="309"/>
      <c r="G57" s="310"/>
      <c r="H57" s="171">
        <f>H16+H25+H35+H42+H56</f>
        <v>101.011</v>
      </c>
      <c r="I57" s="171">
        <f t="shared" ref="I57:P57" si="29">I16+I25+I35+I42+I56</f>
        <v>97.286000000000001</v>
      </c>
      <c r="J57" s="171">
        <f t="shared" si="29"/>
        <v>1.3560000000000001</v>
      </c>
      <c r="K57" s="171">
        <f t="shared" si="29"/>
        <v>2.3690000000000002</v>
      </c>
      <c r="L57" s="171">
        <f t="shared" si="29"/>
        <v>0</v>
      </c>
      <c r="M57" s="171">
        <f t="shared" si="29"/>
        <v>0</v>
      </c>
      <c r="N57" s="171">
        <f t="shared" si="29"/>
        <v>0</v>
      </c>
      <c r="O57" s="171">
        <f t="shared" si="29"/>
        <v>0</v>
      </c>
      <c r="P57" s="171">
        <f t="shared" si="29"/>
        <v>0</v>
      </c>
      <c r="Q57" s="171">
        <f>Q16+Q25+Q35+Q42+Q56</f>
        <v>102.565</v>
      </c>
      <c r="R57" s="171">
        <f t="shared" ref="R57:Y57" si="30">R16+R25+R35+R42+R56</f>
        <v>98.85199999999999</v>
      </c>
      <c r="S57" s="171">
        <f t="shared" si="30"/>
        <v>1.355</v>
      </c>
      <c r="T57" s="171">
        <f t="shared" si="30"/>
        <v>2.3580000000000001</v>
      </c>
      <c r="U57" s="171">
        <f t="shared" si="30"/>
        <v>0</v>
      </c>
      <c r="V57" s="171">
        <f t="shared" si="30"/>
        <v>0</v>
      </c>
      <c r="W57" s="171">
        <f t="shared" si="30"/>
        <v>0</v>
      </c>
      <c r="X57" s="171">
        <f t="shared" si="30"/>
        <v>0</v>
      </c>
      <c r="Y57" s="171">
        <f t="shared" si="30"/>
        <v>0</v>
      </c>
      <c r="Z57" s="306"/>
      <c r="AA57" s="306"/>
      <c r="AB57" s="306"/>
      <c r="AC57" s="307"/>
      <c r="AD57" s="208"/>
      <c r="AE57" s="231"/>
    </row>
    <row r="58" spans="1:31" x14ac:dyDescent="0.2">
      <c r="Q58" s="3"/>
      <c r="R58" s="3"/>
      <c r="S58" s="3"/>
      <c r="T58" s="3"/>
      <c r="U58" s="3"/>
      <c r="V58" s="3"/>
      <c r="W58" s="3"/>
      <c r="X58" s="3"/>
      <c r="Y58" s="3"/>
      <c r="AD58" s="176"/>
    </row>
    <row r="59" spans="1:31" x14ac:dyDescent="0.2">
      <c r="Q59" s="3"/>
      <c r="R59" s="3"/>
      <c r="S59" s="3"/>
      <c r="T59" s="3"/>
      <c r="U59" s="3"/>
      <c r="V59" s="3"/>
      <c r="W59" s="3"/>
      <c r="X59" s="3"/>
      <c r="Y59" s="3"/>
      <c r="AD59" s="176"/>
    </row>
    <row r="60" spans="1:31" x14ac:dyDescent="0.2">
      <c r="Q60" s="3"/>
      <c r="R60" s="3"/>
      <c r="S60" s="3"/>
      <c r="T60" s="3"/>
      <c r="U60" s="3"/>
      <c r="V60" s="3"/>
      <c r="W60" s="3"/>
      <c r="X60" s="3"/>
      <c r="Y60" s="3"/>
      <c r="AD60" s="176"/>
    </row>
    <row r="61" spans="1:31" x14ac:dyDescent="0.2">
      <c r="Q61" s="3"/>
      <c r="R61" s="3"/>
      <c r="S61" s="3"/>
      <c r="T61" s="3"/>
      <c r="U61" s="3"/>
      <c r="V61" s="3"/>
      <c r="W61" s="3"/>
      <c r="X61" s="3"/>
      <c r="Y61" s="3"/>
      <c r="AD61" s="176"/>
    </row>
    <row r="62" spans="1:31" x14ac:dyDescent="0.2">
      <c r="Q62" s="3"/>
      <c r="R62" s="3"/>
      <c r="S62" s="3"/>
      <c r="T62" s="3"/>
      <c r="U62" s="3"/>
      <c r="V62" s="3"/>
      <c r="W62" s="3"/>
      <c r="X62" s="3"/>
      <c r="Y62" s="3"/>
      <c r="AD62" s="176"/>
    </row>
    <row r="63" spans="1:31" x14ac:dyDescent="0.2">
      <c r="Q63" s="3"/>
      <c r="R63" s="3"/>
      <c r="S63" s="3"/>
      <c r="T63" s="3"/>
      <c r="U63" s="3"/>
      <c r="V63" s="3"/>
      <c r="W63" s="3"/>
      <c r="X63" s="3"/>
      <c r="Y63" s="3"/>
      <c r="AD63" s="176"/>
    </row>
    <row r="64" spans="1:31" x14ac:dyDescent="0.2">
      <c r="Q64" s="3"/>
      <c r="R64" s="3"/>
      <c r="S64" s="3"/>
      <c r="T64" s="3"/>
      <c r="U64" s="3"/>
      <c r="V64" s="3"/>
      <c r="W64" s="3"/>
      <c r="X64" s="3"/>
      <c r="Y64" s="3"/>
      <c r="AD64" s="176"/>
    </row>
    <row r="65" spans="17:30" x14ac:dyDescent="0.2">
      <c r="Q65" s="3"/>
      <c r="R65" s="3"/>
      <c r="S65" s="3"/>
      <c r="T65" s="3"/>
      <c r="U65" s="3"/>
      <c r="V65" s="3"/>
      <c r="W65" s="3"/>
      <c r="X65" s="3"/>
      <c r="Y65" s="3"/>
      <c r="AD65" s="176"/>
    </row>
  </sheetData>
  <mergeCells count="115">
    <mergeCell ref="D55:G55"/>
    <mergeCell ref="D41:G41"/>
    <mergeCell ref="C45:C47"/>
    <mergeCell ref="Z57:AC57"/>
    <mergeCell ref="Z55:AC55"/>
    <mergeCell ref="Z56:AC56"/>
    <mergeCell ref="Z54:AC54"/>
    <mergeCell ref="Z47:AC47"/>
    <mergeCell ref="E45:F45"/>
    <mergeCell ref="D47:G47"/>
    <mergeCell ref="B57:G57"/>
    <mergeCell ref="C56:G56"/>
    <mergeCell ref="B48:B54"/>
    <mergeCell ref="C48:C54"/>
    <mergeCell ref="E48:F48"/>
    <mergeCell ref="D48:D53"/>
    <mergeCell ref="D54:G54"/>
    <mergeCell ref="A48:A54"/>
    <mergeCell ref="A38:A40"/>
    <mergeCell ref="B38:B40"/>
    <mergeCell ref="C43:AC43"/>
    <mergeCell ref="D44:AC44"/>
    <mergeCell ref="Z41:AC41"/>
    <mergeCell ref="C42:G42"/>
    <mergeCell ref="Z42:AC42"/>
    <mergeCell ref="B45:B47"/>
    <mergeCell ref="D38:D39"/>
    <mergeCell ref="Z40:AC40"/>
    <mergeCell ref="C38:C40"/>
    <mergeCell ref="A45:A47"/>
    <mergeCell ref="C35:G35"/>
    <mergeCell ref="K29:K32"/>
    <mergeCell ref="D34:G34"/>
    <mergeCell ref="I29:I32"/>
    <mergeCell ref="E29:E32"/>
    <mergeCell ref="D28:D32"/>
    <mergeCell ref="D45:D46"/>
    <mergeCell ref="Z33:AC33"/>
    <mergeCell ref="D33:G33"/>
    <mergeCell ref="D40:G40"/>
    <mergeCell ref="P29:P32"/>
    <mergeCell ref="Z29:Z32"/>
    <mergeCell ref="D37:AC37"/>
    <mergeCell ref="Z35:AC35"/>
    <mergeCell ref="Z34:AC34"/>
    <mergeCell ref="E38:F38"/>
    <mergeCell ref="C36:AC36"/>
    <mergeCell ref="Q29:Q32"/>
    <mergeCell ref="R29:R32"/>
    <mergeCell ref="T29:T32"/>
    <mergeCell ref="U29:U32"/>
    <mergeCell ref="V29:V32"/>
    <mergeCell ref="X29:X32"/>
    <mergeCell ref="Y29:Y32"/>
    <mergeCell ref="Z15:AC15"/>
    <mergeCell ref="L29:L32"/>
    <mergeCell ref="Z23:AC23"/>
    <mergeCell ref="C17:AC17"/>
    <mergeCell ref="M29:M32"/>
    <mergeCell ref="N29:N32"/>
    <mergeCell ref="O29:O32"/>
    <mergeCell ref="E28:F28"/>
    <mergeCell ref="H29:H32"/>
    <mergeCell ref="J29:J32"/>
    <mergeCell ref="Z16:AC16"/>
    <mergeCell ref="Z25:AC25"/>
    <mergeCell ref="Z24:AC24"/>
    <mergeCell ref="D27:AC27"/>
    <mergeCell ref="C25:G25"/>
    <mergeCell ref="C16:G16"/>
    <mergeCell ref="D18:AC18"/>
    <mergeCell ref="D19:D22"/>
    <mergeCell ref="D23:G23"/>
    <mergeCell ref="S29:S32"/>
    <mergeCell ref="W29:W32"/>
    <mergeCell ref="D24:G24"/>
    <mergeCell ref="A19:A23"/>
    <mergeCell ref="C19:C23"/>
    <mergeCell ref="B19:B23"/>
    <mergeCell ref="A28:A33"/>
    <mergeCell ref="B28:B33"/>
    <mergeCell ref="E19:F19"/>
    <mergeCell ref="C28:C33"/>
    <mergeCell ref="G29:G32"/>
    <mergeCell ref="C26:AC26"/>
    <mergeCell ref="F29:F32"/>
    <mergeCell ref="A6:A8"/>
    <mergeCell ref="B6:B8"/>
    <mergeCell ref="C6:C8"/>
    <mergeCell ref="D6:D8"/>
    <mergeCell ref="G6:G8"/>
    <mergeCell ref="C12:C14"/>
    <mergeCell ref="A12:A14"/>
    <mergeCell ref="D15:G15"/>
    <mergeCell ref="B12:B14"/>
    <mergeCell ref="AA1:AC1"/>
    <mergeCell ref="F2:Z2"/>
    <mergeCell ref="AA2:AC2"/>
    <mergeCell ref="B4:AC4"/>
    <mergeCell ref="B3:AC3"/>
    <mergeCell ref="F6:F8"/>
    <mergeCell ref="E6:E8"/>
    <mergeCell ref="Z14:AC14"/>
    <mergeCell ref="D14:G14"/>
    <mergeCell ref="E12:F12"/>
    <mergeCell ref="H6:H8"/>
    <mergeCell ref="I6:P7"/>
    <mergeCell ref="D11:AC11"/>
    <mergeCell ref="D12:D13"/>
    <mergeCell ref="Z6:Z8"/>
    <mergeCell ref="B9:AC9"/>
    <mergeCell ref="C10:AC10"/>
    <mergeCell ref="AA6:AE7"/>
    <mergeCell ref="Q6:Q8"/>
    <mergeCell ref="R6:Y7"/>
  </mergeCells>
  <phoneticPr fontId="23" type="noConversion"/>
  <pageMargins left="0.25" right="0.1" top="0.69" bottom="0.09" header="0.3" footer="0.1"/>
  <pageSetup paperSize="9" scale="68" fitToHeight="0" orientation="landscape" r:id="rId1"/>
  <headerFooter alignWithMargins="0"/>
  <ignoredErrors>
    <ignoredError sqref="D41:G41 E11:G11 Z40:AC41 D10 A11:A13 B12:D12 Z11:AC11 B14:C14 Z14:AC14 A9 A14 A38 B40:C40 A40:A42 E13 E10:G10 Z10:AC10 B11:C11 E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417" t="s">
        <v>1</v>
      </c>
      <c r="B2" s="401" t="s">
        <v>2</v>
      </c>
      <c r="C2" s="401" t="s">
        <v>3</v>
      </c>
      <c r="D2" s="412" t="s">
        <v>18</v>
      </c>
      <c r="E2" s="410" t="s">
        <v>4</v>
      </c>
      <c r="F2" s="420" t="s">
        <v>21</v>
      </c>
      <c r="G2" s="442" t="s">
        <v>5</v>
      </c>
      <c r="H2" s="442" t="s">
        <v>6</v>
      </c>
      <c r="I2" s="404" t="s">
        <v>25</v>
      </c>
      <c r="J2" s="405"/>
      <c r="K2" s="405"/>
      <c r="L2" s="406"/>
      <c r="M2" s="404" t="s">
        <v>26</v>
      </c>
      <c r="N2" s="405"/>
      <c r="O2" s="405"/>
      <c r="P2" s="406"/>
    </row>
    <row r="3" spans="1:16" ht="12.75" customHeight="1" x14ac:dyDescent="0.2">
      <c r="A3" s="418"/>
      <c r="B3" s="402"/>
      <c r="C3" s="402"/>
      <c r="D3" s="413"/>
      <c r="E3" s="411"/>
      <c r="F3" s="421"/>
      <c r="G3" s="443"/>
      <c r="H3" s="443"/>
      <c r="I3" s="419" t="s">
        <v>7</v>
      </c>
      <c r="J3" s="407" t="s">
        <v>8</v>
      </c>
      <c r="K3" s="407"/>
      <c r="L3" s="408" t="s">
        <v>20</v>
      </c>
      <c r="M3" s="419" t="s">
        <v>7</v>
      </c>
      <c r="N3" s="407" t="s">
        <v>8</v>
      </c>
      <c r="O3" s="407"/>
      <c r="P3" s="408" t="s">
        <v>20</v>
      </c>
    </row>
    <row r="4" spans="1:16" ht="114.75" customHeight="1" thickBot="1" x14ac:dyDescent="0.25">
      <c r="A4" s="419"/>
      <c r="B4" s="403"/>
      <c r="C4" s="403"/>
      <c r="D4" s="413"/>
      <c r="E4" s="411"/>
      <c r="F4" s="422"/>
      <c r="G4" s="443"/>
      <c r="H4" s="443"/>
      <c r="I4" s="444"/>
      <c r="J4" s="6" t="s">
        <v>7</v>
      </c>
      <c r="K4" s="6" t="s">
        <v>19</v>
      </c>
      <c r="L4" s="409"/>
      <c r="M4" s="444"/>
      <c r="N4" s="6" t="s">
        <v>7</v>
      </c>
      <c r="O4" s="6" t="s">
        <v>19</v>
      </c>
      <c r="P4" s="409"/>
    </row>
    <row r="5" spans="1:16" ht="14.25" customHeight="1" thickBot="1" x14ac:dyDescent="0.25">
      <c r="A5" s="445" t="s">
        <v>132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7"/>
    </row>
    <row r="6" spans="1:16" ht="18" customHeight="1" x14ac:dyDescent="0.2">
      <c r="A6" s="10" t="s">
        <v>9</v>
      </c>
      <c r="B6" s="427" t="s">
        <v>9</v>
      </c>
      <c r="C6" s="395" t="s">
        <v>9</v>
      </c>
      <c r="D6" s="439" t="s">
        <v>123</v>
      </c>
      <c r="E6" s="14" t="s">
        <v>9</v>
      </c>
      <c r="F6" s="12"/>
      <c r="G6" s="38"/>
      <c r="H6" s="414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428"/>
      <c r="C7" s="430"/>
      <c r="D7" s="440"/>
      <c r="E7" s="57" t="s">
        <v>10</v>
      </c>
      <c r="F7" s="56"/>
      <c r="G7" s="41"/>
      <c r="H7" s="415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428"/>
      <c r="C8" s="430"/>
      <c r="D8" s="440"/>
      <c r="E8" s="57" t="s">
        <v>27</v>
      </c>
      <c r="F8" s="56"/>
      <c r="G8" s="41"/>
      <c r="H8" s="415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428"/>
      <c r="C9" s="430"/>
      <c r="D9" s="440"/>
      <c r="E9" s="57" t="s">
        <v>28</v>
      </c>
      <c r="F9" s="56"/>
      <c r="G9" s="41"/>
      <c r="H9" s="415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428"/>
      <c r="C10" s="430"/>
      <c r="D10" s="440"/>
      <c r="E10" s="57" t="s">
        <v>29</v>
      </c>
      <c r="F10" s="56"/>
      <c r="G10" s="41"/>
      <c r="H10" s="415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428"/>
      <c r="C11" s="430"/>
      <c r="D11" s="440"/>
      <c r="E11" s="57" t="s">
        <v>23</v>
      </c>
      <c r="F11" s="56"/>
      <c r="G11" s="41"/>
      <c r="H11" s="415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428"/>
      <c r="C12" s="430"/>
      <c r="D12" s="440"/>
      <c r="E12" s="57" t="s">
        <v>30</v>
      </c>
      <c r="F12" s="56"/>
      <c r="G12" s="41"/>
      <c r="H12" s="415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428"/>
      <c r="C13" s="430"/>
      <c r="D13" s="440"/>
      <c r="E13" s="57" t="s">
        <v>31</v>
      </c>
      <c r="F13" s="56"/>
      <c r="G13" s="41"/>
      <c r="H13" s="415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428"/>
      <c r="C14" s="430"/>
      <c r="D14" s="440"/>
      <c r="E14" s="57" t="s">
        <v>32</v>
      </c>
      <c r="F14" s="56"/>
      <c r="G14" s="41"/>
      <c r="H14" s="415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428"/>
      <c r="C15" s="430"/>
      <c r="D15" s="440"/>
      <c r="E15" s="57" t="s">
        <v>33</v>
      </c>
      <c r="F15" s="56"/>
      <c r="G15" s="41"/>
      <c r="H15" s="415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428"/>
      <c r="C16" s="430"/>
      <c r="D16" s="440"/>
      <c r="E16" s="57" t="s">
        <v>34</v>
      </c>
      <c r="F16" s="56"/>
      <c r="G16" s="41"/>
      <c r="H16" s="415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428"/>
      <c r="C17" s="430"/>
      <c r="D17" s="440"/>
      <c r="E17" s="57" t="s">
        <v>35</v>
      </c>
      <c r="F17" s="56"/>
      <c r="G17" s="41"/>
      <c r="H17" s="415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428"/>
      <c r="C18" s="430"/>
      <c r="D18" s="440"/>
      <c r="E18" s="57" t="s">
        <v>36</v>
      </c>
      <c r="F18" s="56"/>
      <c r="G18" s="41"/>
      <c r="H18" s="415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428"/>
      <c r="C19" s="430"/>
      <c r="D19" s="440"/>
      <c r="E19" s="57" t="s">
        <v>37</v>
      </c>
      <c r="F19" s="56"/>
      <c r="G19" s="41"/>
      <c r="H19" s="415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428"/>
      <c r="C20" s="430"/>
      <c r="D20" s="440"/>
      <c r="E20" s="57" t="s">
        <v>38</v>
      </c>
      <c r="F20" s="56"/>
      <c r="G20" s="41"/>
      <c r="H20" s="415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428"/>
      <c r="C21" s="430"/>
      <c r="D21" s="440"/>
      <c r="E21" s="57" t="s">
        <v>39</v>
      </c>
      <c r="F21" s="56"/>
      <c r="G21" s="41"/>
      <c r="H21" s="415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428"/>
      <c r="C22" s="430"/>
      <c r="D22" s="440"/>
      <c r="E22" s="57" t="s">
        <v>40</v>
      </c>
      <c r="F22" s="56"/>
      <c r="G22" s="41"/>
      <c r="H22" s="415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428"/>
      <c r="C23" s="430"/>
      <c r="D23" s="440"/>
      <c r="E23" s="57" t="s">
        <v>41</v>
      </c>
      <c r="F23" s="56"/>
      <c r="G23" s="41"/>
      <c r="H23" s="415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428"/>
      <c r="C24" s="430"/>
      <c r="D24" s="441"/>
      <c r="E24" s="57" t="s">
        <v>42</v>
      </c>
      <c r="F24" s="56"/>
      <c r="G24" s="42"/>
      <c r="H24" s="416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428"/>
      <c r="C25" s="430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429"/>
      <c r="C26" s="396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434" t="s">
        <v>128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6"/>
    </row>
    <row r="28" spans="1:16" ht="12" customHeight="1" x14ac:dyDescent="0.2">
      <c r="A28" s="425" t="s">
        <v>9</v>
      </c>
      <c r="B28" s="428" t="s">
        <v>9</v>
      </c>
      <c r="C28" s="430" t="s">
        <v>10</v>
      </c>
      <c r="D28" s="433" t="s">
        <v>45</v>
      </c>
      <c r="E28" s="423"/>
      <c r="F28" s="431" t="s">
        <v>9</v>
      </c>
      <c r="G28" s="438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426"/>
      <c r="B29" s="429"/>
      <c r="C29" s="396"/>
      <c r="D29" s="398"/>
      <c r="E29" s="424"/>
      <c r="F29" s="432"/>
      <c r="G29" s="389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395" t="s">
        <v>11</v>
      </c>
      <c r="D30" s="397" t="s">
        <v>46</v>
      </c>
      <c r="E30" s="399"/>
      <c r="F30" s="437" t="s">
        <v>9</v>
      </c>
      <c r="G30" s="388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396"/>
      <c r="D31" s="398"/>
      <c r="E31" s="400"/>
      <c r="F31" s="432"/>
      <c r="G31" s="389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376" t="s">
        <v>15</v>
      </c>
      <c r="D32" s="377"/>
      <c r="E32" s="377"/>
      <c r="F32" s="377"/>
      <c r="G32" s="377"/>
      <c r="H32" s="381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390" t="s">
        <v>129</v>
      </c>
      <c r="B33" s="391"/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1"/>
      <c r="N33" s="391"/>
      <c r="O33" s="391"/>
      <c r="P33" s="392"/>
    </row>
    <row r="34" spans="1:16" s="2" customFormat="1" ht="20.25" customHeight="1" x14ac:dyDescent="0.2">
      <c r="A34" s="325" t="s">
        <v>10</v>
      </c>
      <c r="B34" s="393" t="s">
        <v>9</v>
      </c>
      <c r="C34" s="324" t="s">
        <v>12</v>
      </c>
      <c r="D34" s="386" t="s">
        <v>124</v>
      </c>
      <c r="E34" s="327"/>
      <c r="F34" s="349"/>
      <c r="G34" s="385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326"/>
      <c r="B35" s="394"/>
      <c r="C35" s="323"/>
      <c r="D35" s="387"/>
      <c r="E35" s="328"/>
      <c r="F35" s="345"/>
      <c r="G35" s="345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376" t="s">
        <v>15</v>
      </c>
      <c r="D36" s="377"/>
      <c r="E36" s="377"/>
      <c r="F36" s="377"/>
      <c r="G36" s="377"/>
      <c r="H36" s="381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382" t="s">
        <v>130</v>
      </c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4"/>
    </row>
    <row r="38" spans="1:16" s="2" customFormat="1" ht="13.5" customHeight="1" x14ac:dyDescent="0.2">
      <c r="A38" s="325" t="s">
        <v>10</v>
      </c>
      <c r="B38" s="393" t="s">
        <v>9</v>
      </c>
      <c r="C38" s="324" t="s">
        <v>22</v>
      </c>
      <c r="D38" s="386" t="s">
        <v>125</v>
      </c>
      <c r="E38" s="327"/>
      <c r="F38" s="349"/>
      <c r="G38" s="385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326"/>
      <c r="B39" s="394"/>
      <c r="C39" s="323"/>
      <c r="D39" s="387"/>
      <c r="E39" s="328"/>
      <c r="F39" s="345"/>
      <c r="G39" s="345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325" t="s">
        <v>10</v>
      </c>
      <c r="B40" s="393" t="s">
        <v>9</v>
      </c>
      <c r="C40" s="324" t="s">
        <v>24</v>
      </c>
      <c r="D40" s="386" t="s">
        <v>127</v>
      </c>
      <c r="E40" s="327"/>
      <c r="F40" s="349"/>
      <c r="G40" s="385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326"/>
      <c r="B41" s="394"/>
      <c r="C41" s="323"/>
      <c r="D41" s="387"/>
      <c r="E41" s="328"/>
      <c r="F41" s="345"/>
      <c r="G41" s="345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376" t="s">
        <v>15</v>
      </c>
      <c r="D42" s="377"/>
      <c r="E42" s="377"/>
      <c r="F42" s="377"/>
      <c r="G42" s="377"/>
      <c r="H42" s="381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382" t="s">
        <v>131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4"/>
    </row>
    <row r="44" spans="1:16" ht="13.5" customHeight="1" x14ac:dyDescent="0.2">
      <c r="A44" s="329" t="s">
        <v>9</v>
      </c>
      <c r="B44" s="336" t="s">
        <v>9</v>
      </c>
      <c r="C44" s="319" t="s">
        <v>22</v>
      </c>
      <c r="D44" s="347" t="s">
        <v>47</v>
      </c>
      <c r="E44" s="339"/>
      <c r="F44" s="350" t="s">
        <v>9</v>
      </c>
      <c r="G44" s="355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330"/>
      <c r="B45" s="338"/>
      <c r="C45" s="321"/>
      <c r="D45" s="348"/>
      <c r="E45" s="340"/>
      <c r="F45" s="351"/>
      <c r="G45" s="356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325" t="s">
        <v>10</v>
      </c>
      <c r="B46" s="322" t="s">
        <v>9</v>
      </c>
      <c r="C46" s="324" t="s">
        <v>24</v>
      </c>
      <c r="D46" s="331" t="s">
        <v>49</v>
      </c>
      <c r="E46" s="327"/>
      <c r="F46" s="349" t="s">
        <v>9</v>
      </c>
      <c r="G46" s="352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326"/>
      <c r="B47" s="323"/>
      <c r="C47" s="323"/>
      <c r="D47" s="332"/>
      <c r="E47" s="328"/>
      <c r="F47" s="345"/>
      <c r="G47" s="353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325" t="s">
        <v>10</v>
      </c>
      <c r="B48" s="322" t="s">
        <v>9</v>
      </c>
      <c r="C48" s="324" t="s">
        <v>27</v>
      </c>
      <c r="D48" s="341" t="s">
        <v>50</v>
      </c>
      <c r="E48" s="327"/>
      <c r="F48" s="349" t="s">
        <v>9</v>
      </c>
      <c r="G48" s="352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326"/>
      <c r="B49" s="323"/>
      <c r="C49" s="323"/>
      <c r="D49" s="342"/>
      <c r="E49" s="328"/>
      <c r="F49" s="345"/>
      <c r="G49" s="353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325" t="s">
        <v>10</v>
      </c>
      <c r="B50" s="322" t="s">
        <v>9</v>
      </c>
      <c r="C50" s="324" t="s">
        <v>29</v>
      </c>
      <c r="D50" s="331" t="s">
        <v>52</v>
      </c>
      <c r="E50" s="327"/>
      <c r="F50" s="349" t="s">
        <v>9</v>
      </c>
      <c r="G50" s="352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326"/>
      <c r="B51" s="323"/>
      <c r="C51" s="323"/>
      <c r="D51" s="332"/>
      <c r="E51" s="328"/>
      <c r="F51" s="345"/>
      <c r="G51" s="353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325" t="s">
        <v>10</v>
      </c>
      <c r="B52" s="322" t="s">
        <v>9</v>
      </c>
      <c r="C52" s="324" t="s">
        <v>23</v>
      </c>
      <c r="D52" s="341" t="s">
        <v>53</v>
      </c>
      <c r="E52" s="327"/>
      <c r="F52" s="349" t="s">
        <v>9</v>
      </c>
      <c r="G52" s="352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326"/>
      <c r="B53" s="323"/>
      <c r="C53" s="323"/>
      <c r="D53" s="342"/>
      <c r="E53" s="328"/>
      <c r="F53" s="345"/>
      <c r="G53" s="353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325" t="s">
        <v>10</v>
      </c>
      <c r="B54" s="322" t="s">
        <v>9</v>
      </c>
      <c r="C54" s="324" t="s">
        <v>30</v>
      </c>
      <c r="D54" s="341" t="s">
        <v>54</v>
      </c>
      <c r="E54" s="327"/>
      <c r="F54" s="349" t="s">
        <v>9</v>
      </c>
      <c r="G54" s="352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326"/>
      <c r="B55" s="323"/>
      <c r="C55" s="323"/>
      <c r="D55" s="342"/>
      <c r="E55" s="328"/>
      <c r="F55" s="345"/>
      <c r="G55" s="353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325" t="s">
        <v>10</v>
      </c>
      <c r="B56" s="322" t="s">
        <v>9</v>
      </c>
      <c r="C56" s="324" t="s">
        <v>31</v>
      </c>
      <c r="D56" s="331" t="s">
        <v>55</v>
      </c>
      <c r="E56" s="327"/>
      <c r="F56" s="349" t="s">
        <v>9</v>
      </c>
      <c r="G56" s="352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326"/>
      <c r="B57" s="323"/>
      <c r="C57" s="323"/>
      <c r="D57" s="332"/>
      <c r="E57" s="328"/>
      <c r="F57" s="345"/>
      <c r="G57" s="353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343" t="s">
        <v>10</v>
      </c>
      <c r="B58" s="322" t="s">
        <v>9</v>
      </c>
      <c r="C58" s="324" t="s">
        <v>32</v>
      </c>
      <c r="D58" s="144" t="s">
        <v>56</v>
      </c>
      <c r="E58" s="344"/>
      <c r="F58" s="349" t="s">
        <v>9</v>
      </c>
      <c r="G58" s="354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328"/>
      <c r="B59" s="346"/>
      <c r="C59" s="346"/>
      <c r="D59" s="145"/>
      <c r="E59" s="345"/>
      <c r="F59" s="345"/>
      <c r="G59" s="353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325" t="s">
        <v>10</v>
      </c>
      <c r="B60" s="322" t="s">
        <v>9</v>
      </c>
      <c r="C60" s="324" t="s">
        <v>62</v>
      </c>
      <c r="D60" s="341" t="s">
        <v>57</v>
      </c>
      <c r="E60" s="327"/>
      <c r="F60" s="349" t="s">
        <v>9</v>
      </c>
      <c r="G60" s="352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326"/>
      <c r="B61" s="323"/>
      <c r="C61" s="323"/>
      <c r="D61" s="342"/>
      <c r="E61" s="328"/>
      <c r="F61" s="345"/>
      <c r="G61" s="353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325" t="s">
        <v>10</v>
      </c>
      <c r="B62" s="322" t="s">
        <v>9</v>
      </c>
      <c r="C62" s="324" t="s">
        <v>33</v>
      </c>
      <c r="D62" s="331" t="s">
        <v>58</v>
      </c>
      <c r="E62" s="327"/>
      <c r="F62" s="349" t="s">
        <v>9</v>
      </c>
      <c r="G62" s="352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326"/>
      <c r="B63" s="323"/>
      <c r="C63" s="323"/>
      <c r="D63" s="332"/>
      <c r="E63" s="328"/>
      <c r="F63" s="345"/>
      <c r="G63" s="353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329" t="s">
        <v>10</v>
      </c>
      <c r="B64" s="336" t="s">
        <v>9</v>
      </c>
      <c r="C64" s="319" t="s">
        <v>34</v>
      </c>
      <c r="D64" s="347" t="s">
        <v>59</v>
      </c>
      <c r="E64" s="339"/>
      <c r="F64" s="350" t="s">
        <v>9</v>
      </c>
      <c r="G64" s="355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330"/>
      <c r="B65" s="338"/>
      <c r="C65" s="321"/>
      <c r="D65" s="348"/>
      <c r="E65" s="340"/>
      <c r="F65" s="351"/>
      <c r="G65" s="356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325" t="s">
        <v>10</v>
      </c>
      <c r="B66" s="322" t="s">
        <v>9</v>
      </c>
      <c r="C66" s="324" t="s">
        <v>37</v>
      </c>
      <c r="D66" s="341" t="s">
        <v>63</v>
      </c>
      <c r="E66" s="327"/>
      <c r="F66" s="349" t="s">
        <v>9</v>
      </c>
      <c r="G66" s="352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326"/>
      <c r="B67" s="323"/>
      <c r="C67" s="323"/>
      <c r="D67" s="342"/>
      <c r="E67" s="328"/>
      <c r="F67" s="345"/>
      <c r="G67" s="353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325" t="s">
        <v>10</v>
      </c>
      <c r="B68" s="322" t="s">
        <v>9</v>
      </c>
      <c r="C68" s="324" t="s">
        <v>39</v>
      </c>
      <c r="D68" s="331" t="s">
        <v>65</v>
      </c>
      <c r="E68" s="327"/>
      <c r="F68" s="349" t="s">
        <v>9</v>
      </c>
      <c r="G68" s="352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326"/>
      <c r="B69" s="323"/>
      <c r="C69" s="323"/>
      <c r="D69" s="332"/>
      <c r="E69" s="328"/>
      <c r="F69" s="345"/>
      <c r="G69" s="353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325" t="s">
        <v>10</v>
      </c>
      <c r="B70" s="322" t="s">
        <v>9</v>
      </c>
      <c r="C70" s="324" t="s">
        <v>71</v>
      </c>
      <c r="D70" s="331" t="s">
        <v>66</v>
      </c>
      <c r="E70" s="327"/>
      <c r="F70" s="349" t="s">
        <v>9</v>
      </c>
      <c r="G70" s="352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326"/>
      <c r="B71" s="323"/>
      <c r="C71" s="323"/>
      <c r="D71" s="332"/>
      <c r="E71" s="328"/>
      <c r="F71" s="345"/>
      <c r="G71" s="353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325" t="s">
        <v>10</v>
      </c>
      <c r="B72" s="322" t="s">
        <v>9</v>
      </c>
      <c r="C72" s="324" t="s">
        <v>40</v>
      </c>
      <c r="D72" s="331" t="s">
        <v>69</v>
      </c>
      <c r="E72" s="327"/>
      <c r="F72" s="349" t="s">
        <v>9</v>
      </c>
      <c r="G72" s="352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326"/>
      <c r="B73" s="323"/>
      <c r="C73" s="323"/>
      <c r="D73" s="332"/>
      <c r="E73" s="328"/>
      <c r="F73" s="345"/>
      <c r="G73" s="353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325" t="s">
        <v>10</v>
      </c>
      <c r="B74" s="322" t="s">
        <v>9</v>
      </c>
      <c r="C74" s="324" t="s">
        <v>41</v>
      </c>
      <c r="D74" s="331" t="s">
        <v>70</v>
      </c>
      <c r="E74" s="327"/>
      <c r="F74" s="349" t="s">
        <v>9</v>
      </c>
      <c r="G74" s="352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326"/>
      <c r="B75" s="323"/>
      <c r="C75" s="323"/>
      <c r="D75" s="332"/>
      <c r="E75" s="328"/>
      <c r="F75" s="345"/>
      <c r="G75" s="353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325" t="s">
        <v>10</v>
      </c>
      <c r="B76" s="322" t="s">
        <v>9</v>
      </c>
      <c r="C76" s="324" t="s">
        <v>42</v>
      </c>
      <c r="D76" s="331" t="s">
        <v>72</v>
      </c>
      <c r="E76" s="327"/>
      <c r="F76" s="349" t="s">
        <v>9</v>
      </c>
      <c r="G76" s="352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326"/>
      <c r="B77" s="323"/>
      <c r="C77" s="323"/>
      <c r="D77" s="332"/>
      <c r="E77" s="328"/>
      <c r="F77" s="345"/>
      <c r="G77" s="353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325" t="s">
        <v>10</v>
      </c>
      <c r="B78" s="322" t="s">
        <v>9</v>
      </c>
      <c r="C78" s="324" t="s">
        <v>43</v>
      </c>
      <c r="D78" s="331" t="s">
        <v>74</v>
      </c>
      <c r="E78" s="327"/>
      <c r="F78" s="349" t="s">
        <v>9</v>
      </c>
      <c r="G78" s="352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326"/>
      <c r="B79" s="323"/>
      <c r="C79" s="323"/>
      <c r="D79" s="332"/>
      <c r="E79" s="328"/>
      <c r="F79" s="345"/>
      <c r="G79" s="353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325" t="s">
        <v>10</v>
      </c>
      <c r="B80" s="322" t="s">
        <v>9</v>
      </c>
      <c r="C80" s="324" t="s">
        <v>82</v>
      </c>
      <c r="D80" s="341" t="s">
        <v>77</v>
      </c>
      <c r="E80" s="327"/>
      <c r="F80" s="349" t="s">
        <v>9</v>
      </c>
      <c r="G80" s="352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326"/>
      <c r="B81" s="323"/>
      <c r="C81" s="323"/>
      <c r="D81" s="342"/>
      <c r="E81" s="328"/>
      <c r="F81" s="345"/>
      <c r="G81" s="353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325" t="s">
        <v>10</v>
      </c>
      <c r="B82" s="322" t="s">
        <v>9</v>
      </c>
      <c r="C82" s="324" t="s">
        <v>84</v>
      </c>
      <c r="D82" s="341" t="s">
        <v>78</v>
      </c>
      <c r="E82" s="327"/>
      <c r="F82" s="349" t="s">
        <v>9</v>
      </c>
      <c r="G82" s="352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326"/>
      <c r="B83" s="323"/>
      <c r="C83" s="323"/>
      <c r="D83" s="342"/>
      <c r="E83" s="328"/>
      <c r="F83" s="345"/>
      <c r="G83" s="353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325" t="s">
        <v>10</v>
      </c>
      <c r="B84" s="322" t="s">
        <v>9</v>
      </c>
      <c r="C84" s="324" t="s">
        <v>86</v>
      </c>
      <c r="D84" s="341" t="s">
        <v>79</v>
      </c>
      <c r="E84" s="327"/>
      <c r="F84" s="349" t="s">
        <v>9</v>
      </c>
      <c r="G84" s="352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326"/>
      <c r="B85" s="323"/>
      <c r="C85" s="323"/>
      <c r="D85" s="342"/>
      <c r="E85" s="328"/>
      <c r="F85" s="345"/>
      <c r="G85" s="353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329" t="s">
        <v>10</v>
      </c>
      <c r="B86" s="336" t="s">
        <v>9</v>
      </c>
      <c r="C86" s="319" t="s">
        <v>88</v>
      </c>
      <c r="D86" s="347" t="s">
        <v>81</v>
      </c>
      <c r="E86" s="339"/>
      <c r="F86" s="350" t="s">
        <v>9</v>
      </c>
      <c r="G86" s="355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330"/>
      <c r="B87" s="338"/>
      <c r="C87" s="321"/>
      <c r="D87" s="348"/>
      <c r="E87" s="340"/>
      <c r="F87" s="351"/>
      <c r="G87" s="356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325" t="s">
        <v>10</v>
      </c>
      <c r="B88" s="322" t="s">
        <v>9</v>
      </c>
      <c r="C88" s="324" t="s">
        <v>90</v>
      </c>
      <c r="D88" s="333" t="s">
        <v>83</v>
      </c>
      <c r="E88" s="327"/>
      <c r="F88" s="349" t="s">
        <v>9</v>
      </c>
      <c r="G88" s="352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326"/>
      <c r="B89" s="323"/>
      <c r="C89" s="323"/>
      <c r="D89" s="334"/>
      <c r="E89" s="328"/>
      <c r="F89" s="345"/>
      <c r="G89" s="353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325" t="s">
        <v>10</v>
      </c>
      <c r="B90" s="322" t="s">
        <v>9</v>
      </c>
      <c r="C90" s="324" t="s">
        <v>92</v>
      </c>
      <c r="D90" s="331" t="s">
        <v>85</v>
      </c>
      <c r="E90" s="327"/>
      <c r="F90" s="349" t="s">
        <v>9</v>
      </c>
      <c r="G90" s="352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326"/>
      <c r="B91" s="323"/>
      <c r="C91" s="323"/>
      <c r="D91" s="332"/>
      <c r="E91" s="328"/>
      <c r="F91" s="345"/>
      <c r="G91" s="353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325" t="s">
        <v>10</v>
      </c>
      <c r="B92" s="322" t="s">
        <v>9</v>
      </c>
      <c r="C92" s="324" t="s">
        <v>94</v>
      </c>
      <c r="D92" s="331" t="s">
        <v>87</v>
      </c>
      <c r="E92" s="327"/>
      <c r="F92" s="349" t="s">
        <v>9</v>
      </c>
      <c r="G92" s="352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326"/>
      <c r="B93" s="323"/>
      <c r="C93" s="323"/>
      <c r="D93" s="332"/>
      <c r="E93" s="328"/>
      <c r="F93" s="345"/>
      <c r="G93" s="353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325" t="s">
        <v>10</v>
      </c>
      <c r="B94" s="322" t="s">
        <v>9</v>
      </c>
      <c r="C94" s="324" t="s">
        <v>96</v>
      </c>
      <c r="D94" s="331" t="s">
        <v>89</v>
      </c>
      <c r="E94" s="327"/>
      <c r="F94" s="349" t="s">
        <v>9</v>
      </c>
      <c r="G94" s="352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326"/>
      <c r="B95" s="323"/>
      <c r="C95" s="323"/>
      <c r="D95" s="332"/>
      <c r="E95" s="328"/>
      <c r="F95" s="345"/>
      <c r="G95" s="353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325" t="s">
        <v>10</v>
      </c>
      <c r="B96" s="322" t="s">
        <v>9</v>
      </c>
      <c r="C96" s="324" t="s">
        <v>98</v>
      </c>
      <c r="D96" s="331" t="s">
        <v>91</v>
      </c>
      <c r="E96" s="327"/>
      <c r="F96" s="349" t="s">
        <v>9</v>
      </c>
      <c r="G96" s="352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326"/>
      <c r="B97" s="323"/>
      <c r="C97" s="323"/>
      <c r="D97" s="332"/>
      <c r="E97" s="328"/>
      <c r="F97" s="345"/>
      <c r="G97" s="353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325" t="s">
        <v>10</v>
      </c>
      <c r="B98" s="322" t="s">
        <v>9</v>
      </c>
      <c r="C98" s="324" t="s">
        <v>100</v>
      </c>
      <c r="D98" s="331" t="s">
        <v>93</v>
      </c>
      <c r="E98" s="327"/>
      <c r="F98" s="349" t="s">
        <v>9</v>
      </c>
      <c r="G98" s="352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326"/>
      <c r="B99" s="323"/>
      <c r="C99" s="323"/>
      <c r="D99" s="332"/>
      <c r="E99" s="328"/>
      <c r="F99" s="345"/>
      <c r="G99" s="353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325" t="s">
        <v>10</v>
      </c>
      <c r="B100" s="322" t="s">
        <v>9</v>
      </c>
      <c r="C100" s="324" t="s">
        <v>102</v>
      </c>
      <c r="D100" s="331" t="s">
        <v>95</v>
      </c>
      <c r="E100" s="327"/>
      <c r="F100" s="349" t="s">
        <v>9</v>
      </c>
      <c r="G100" s="352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326"/>
      <c r="B101" s="323"/>
      <c r="C101" s="323"/>
      <c r="D101" s="332"/>
      <c r="E101" s="328"/>
      <c r="F101" s="345"/>
      <c r="G101" s="353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325" t="s">
        <v>10</v>
      </c>
      <c r="B102" s="322" t="s">
        <v>9</v>
      </c>
      <c r="C102" s="324" t="s">
        <v>104</v>
      </c>
      <c r="D102" s="331" t="s">
        <v>97</v>
      </c>
      <c r="E102" s="327"/>
      <c r="F102" s="349" t="s">
        <v>9</v>
      </c>
      <c r="G102" s="352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326"/>
      <c r="B103" s="323"/>
      <c r="C103" s="323"/>
      <c r="D103" s="332"/>
      <c r="E103" s="328"/>
      <c r="F103" s="345"/>
      <c r="G103" s="353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329" t="s">
        <v>10</v>
      </c>
      <c r="B104" s="336" t="s">
        <v>9</v>
      </c>
      <c r="C104" s="319" t="s">
        <v>106</v>
      </c>
      <c r="D104" s="359" t="s">
        <v>99</v>
      </c>
      <c r="E104" s="339"/>
      <c r="F104" s="350" t="s">
        <v>9</v>
      </c>
      <c r="G104" s="355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335"/>
      <c r="B105" s="337"/>
      <c r="C105" s="320"/>
      <c r="D105" s="360"/>
      <c r="E105" s="362"/>
      <c r="F105" s="358"/>
      <c r="G105" s="357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330"/>
      <c r="B106" s="338"/>
      <c r="C106" s="321"/>
      <c r="D106" s="361"/>
      <c r="E106" s="340"/>
      <c r="F106" s="351"/>
      <c r="G106" s="356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325" t="s">
        <v>10</v>
      </c>
      <c r="B107" s="322" t="s">
        <v>9</v>
      </c>
      <c r="C107" s="324" t="s">
        <v>108</v>
      </c>
      <c r="D107" s="331" t="s">
        <v>101</v>
      </c>
      <c r="E107" s="327"/>
      <c r="F107" s="349" t="s">
        <v>9</v>
      </c>
      <c r="G107" s="352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326"/>
      <c r="B108" s="323"/>
      <c r="C108" s="323"/>
      <c r="D108" s="332"/>
      <c r="E108" s="328"/>
      <c r="F108" s="345"/>
      <c r="G108" s="353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325" t="s">
        <v>10</v>
      </c>
      <c r="B109" s="322" t="s">
        <v>9</v>
      </c>
      <c r="C109" s="324" t="s">
        <v>114</v>
      </c>
      <c r="D109" s="331" t="s">
        <v>107</v>
      </c>
      <c r="E109" s="327"/>
      <c r="F109" s="349" t="s">
        <v>9</v>
      </c>
      <c r="G109" s="352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326"/>
      <c r="B110" s="323"/>
      <c r="C110" s="323"/>
      <c r="D110" s="332"/>
      <c r="E110" s="328"/>
      <c r="F110" s="345"/>
      <c r="G110" s="353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325" t="s">
        <v>10</v>
      </c>
      <c r="B111" s="322" t="s">
        <v>9</v>
      </c>
      <c r="C111" s="324" t="s">
        <v>116</v>
      </c>
      <c r="D111" s="333" t="s">
        <v>109</v>
      </c>
      <c r="E111" s="327"/>
      <c r="F111" s="349" t="s">
        <v>9</v>
      </c>
      <c r="G111" s="352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326"/>
      <c r="B112" s="323"/>
      <c r="C112" s="323"/>
      <c r="D112" s="334"/>
      <c r="E112" s="328"/>
      <c r="F112" s="345"/>
      <c r="G112" s="353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325" t="s">
        <v>10</v>
      </c>
      <c r="B113" s="322" t="s">
        <v>9</v>
      </c>
      <c r="C113" s="324" t="s">
        <v>119</v>
      </c>
      <c r="D113" s="331" t="s">
        <v>113</v>
      </c>
      <c r="E113" s="327"/>
      <c r="F113" s="349" t="s">
        <v>9</v>
      </c>
      <c r="G113" s="352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326"/>
      <c r="B114" s="323"/>
      <c r="C114" s="323"/>
      <c r="D114" s="332"/>
      <c r="E114" s="328"/>
      <c r="F114" s="345"/>
      <c r="G114" s="353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325" t="s">
        <v>10</v>
      </c>
      <c r="B115" s="322" t="s">
        <v>9</v>
      </c>
      <c r="C115" s="324" t="s">
        <v>120</v>
      </c>
      <c r="D115" s="331" t="s">
        <v>115</v>
      </c>
      <c r="E115" s="327"/>
      <c r="F115" s="349" t="s">
        <v>9</v>
      </c>
      <c r="G115" s="352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326"/>
      <c r="B116" s="323"/>
      <c r="C116" s="323"/>
      <c r="D116" s="332"/>
      <c r="E116" s="328"/>
      <c r="F116" s="345"/>
      <c r="G116" s="353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329" t="s">
        <v>10</v>
      </c>
      <c r="B117" s="336" t="s">
        <v>9</v>
      </c>
      <c r="C117" s="319" t="s">
        <v>28</v>
      </c>
      <c r="D117" s="368" t="s">
        <v>51</v>
      </c>
      <c r="E117" s="339"/>
      <c r="F117" s="350" t="s">
        <v>9</v>
      </c>
      <c r="G117" s="355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330"/>
      <c r="B118" s="338"/>
      <c r="C118" s="321"/>
      <c r="D118" s="369"/>
      <c r="E118" s="340"/>
      <c r="F118" s="351"/>
      <c r="G118" s="356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325" t="s">
        <v>10</v>
      </c>
      <c r="B119" s="322" t="s">
        <v>9</v>
      </c>
      <c r="C119" s="324" t="s">
        <v>35</v>
      </c>
      <c r="D119" s="363" t="s">
        <v>60</v>
      </c>
      <c r="E119" s="327"/>
      <c r="F119" s="349" t="s">
        <v>9</v>
      </c>
      <c r="G119" s="352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326"/>
      <c r="B120" s="323"/>
      <c r="C120" s="323"/>
      <c r="D120" s="364"/>
      <c r="E120" s="328"/>
      <c r="F120" s="345"/>
      <c r="G120" s="353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325" t="s">
        <v>10</v>
      </c>
      <c r="B121" s="322" t="s">
        <v>9</v>
      </c>
      <c r="C121" s="324" t="s">
        <v>36</v>
      </c>
      <c r="D121" s="363" t="s">
        <v>61</v>
      </c>
      <c r="E121" s="327"/>
      <c r="F121" s="349" t="s">
        <v>9</v>
      </c>
      <c r="G121" s="352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326"/>
      <c r="B122" s="323"/>
      <c r="C122" s="323"/>
      <c r="D122" s="364"/>
      <c r="E122" s="328"/>
      <c r="F122" s="345"/>
      <c r="G122" s="353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325" t="s">
        <v>10</v>
      </c>
      <c r="B123" s="322" t="s">
        <v>9</v>
      </c>
      <c r="C123" s="324" t="s">
        <v>38</v>
      </c>
      <c r="D123" s="363" t="s">
        <v>64</v>
      </c>
      <c r="E123" s="327"/>
      <c r="F123" s="349" t="s">
        <v>9</v>
      </c>
      <c r="G123" s="352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326"/>
      <c r="B124" s="323"/>
      <c r="C124" s="323"/>
      <c r="D124" s="364"/>
      <c r="E124" s="328"/>
      <c r="F124" s="345"/>
      <c r="G124" s="353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329" t="s">
        <v>10</v>
      </c>
      <c r="B125" s="336" t="s">
        <v>9</v>
      </c>
      <c r="C125" s="319" t="s">
        <v>73</v>
      </c>
      <c r="D125" s="368" t="s">
        <v>67</v>
      </c>
      <c r="E125" s="339"/>
      <c r="F125" s="350" t="s">
        <v>9</v>
      </c>
      <c r="G125" s="355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330"/>
      <c r="B126" s="338"/>
      <c r="C126" s="321"/>
      <c r="D126" s="369"/>
      <c r="E126" s="340"/>
      <c r="F126" s="351"/>
      <c r="G126" s="356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325" t="s">
        <v>10</v>
      </c>
      <c r="B127" s="322" t="s">
        <v>9</v>
      </c>
      <c r="C127" s="324" t="s">
        <v>80</v>
      </c>
      <c r="D127" s="363" t="s">
        <v>76</v>
      </c>
      <c r="E127" s="327"/>
      <c r="F127" s="349" t="s">
        <v>9</v>
      </c>
      <c r="G127" s="352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326"/>
      <c r="B128" s="323"/>
      <c r="C128" s="323"/>
      <c r="D128" s="364"/>
      <c r="E128" s="328"/>
      <c r="F128" s="345"/>
      <c r="G128" s="353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325" t="s">
        <v>10</v>
      </c>
      <c r="B129" s="322" t="s">
        <v>9</v>
      </c>
      <c r="C129" s="324" t="s">
        <v>110</v>
      </c>
      <c r="D129" s="363" t="s">
        <v>103</v>
      </c>
      <c r="E129" s="327"/>
      <c r="F129" s="349" t="s">
        <v>9</v>
      </c>
      <c r="G129" s="352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326"/>
      <c r="B130" s="323"/>
      <c r="C130" s="323"/>
      <c r="D130" s="364"/>
      <c r="E130" s="328"/>
      <c r="F130" s="345"/>
      <c r="G130" s="353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325" t="s">
        <v>10</v>
      </c>
      <c r="B131" s="322" t="s">
        <v>9</v>
      </c>
      <c r="C131" s="324" t="s">
        <v>112</v>
      </c>
      <c r="D131" s="363" t="s">
        <v>105</v>
      </c>
      <c r="E131" s="327"/>
      <c r="F131" s="349" t="s">
        <v>9</v>
      </c>
      <c r="G131" s="352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326"/>
      <c r="B132" s="323"/>
      <c r="C132" s="323"/>
      <c r="D132" s="364"/>
      <c r="E132" s="328"/>
      <c r="F132" s="345"/>
      <c r="G132" s="353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325" t="s">
        <v>10</v>
      </c>
      <c r="B133" s="322" t="s">
        <v>9</v>
      </c>
      <c r="C133" s="324" t="s">
        <v>117</v>
      </c>
      <c r="D133" s="363" t="s">
        <v>111</v>
      </c>
      <c r="E133" s="327"/>
      <c r="F133" s="349" t="s">
        <v>9</v>
      </c>
      <c r="G133" s="352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326"/>
      <c r="B134" s="323"/>
      <c r="C134" s="323"/>
      <c r="D134" s="364"/>
      <c r="E134" s="328"/>
      <c r="F134" s="345"/>
      <c r="G134" s="353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325" t="s">
        <v>10</v>
      </c>
      <c r="B135" s="322" t="s">
        <v>9</v>
      </c>
      <c r="C135" s="324" t="s">
        <v>121</v>
      </c>
      <c r="D135" s="138" t="s">
        <v>126</v>
      </c>
      <c r="E135" s="344"/>
      <c r="F135" s="344"/>
      <c r="G135" s="354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365"/>
      <c r="B136" s="366"/>
      <c r="C136" s="367"/>
      <c r="D136" s="139"/>
      <c r="E136" s="345"/>
      <c r="F136" s="345"/>
      <c r="G136" s="353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325" t="s">
        <v>10</v>
      </c>
      <c r="B137" s="322" t="s">
        <v>9</v>
      </c>
      <c r="C137" s="324" t="s">
        <v>122</v>
      </c>
      <c r="D137" s="363" t="s">
        <v>118</v>
      </c>
      <c r="E137" s="374"/>
      <c r="F137" s="349" t="s">
        <v>9</v>
      </c>
      <c r="G137" s="352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365"/>
      <c r="B138" s="366"/>
      <c r="C138" s="367"/>
      <c r="D138" s="380"/>
      <c r="E138" s="375"/>
      <c r="F138" s="379"/>
      <c r="G138" s="373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325" t="s">
        <v>10</v>
      </c>
      <c r="B139" s="322" t="s">
        <v>9</v>
      </c>
      <c r="C139" s="324" t="s">
        <v>75</v>
      </c>
      <c r="D139" s="363" t="s">
        <v>68</v>
      </c>
      <c r="E139" s="327"/>
      <c r="F139" s="349" t="s">
        <v>9</v>
      </c>
      <c r="G139" s="352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326"/>
      <c r="B140" s="323"/>
      <c r="C140" s="323"/>
      <c r="D140" s="364"/>
      <c r="E140" s="328"/>
      <c r="F140" s="345"/>
      <c r="G140" s="353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376" t="s">
        <v>15</v>
      </c>
      <c r="D141" s="377"/>
      <c r="E141" s="377"/>
      <c r="F141" s="377"/>
      <c r="G141" s="377"/>
      <c r="H141" s="378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370" t="s">
        <v>133</v>
      </c>
      <c r="D142" s="371"/>
      <c r="E142" s="371"/>
      <c r="F142" s="371"/>
      <c r="G142" s="371"/>
      <c r="H142" s="372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N3:O3"/>
    <mergeCell ref="H2:H4"/>
    <mergeCell ref="M2:P2"/>
    <mergeCell ref="M3:M4"/>
    <mergeCell ref="P3:P4"/>
    <mergeCell ref="I3:I4"/>
    <mergeCell ref="A5:P5"/>
    <mergeCell ref="E28:E29"/>
    <mergeCell ref="A28:A29"/>
    <mergeCell ref="B6:B26"/>
    <mergeCell ref="C6:C26"/>
    <mergeCell ref="F28:F29"/>
    <mergeCell ref="D28:D29"/>
    <mergeCell ref="C28:C29"/>
    <mergeCell ref="A27:P27"/>
    <mergeCell ref="C32:H32"/>
    <mergeCell ref="F30:F31"/>
    <mergeCell ref="B28:B29"/>
    <mergeCell ref="G28:G29"/>
    <mergeCell ref="D6:D24"/>
    <mergeCell ref="B2:B4"/>
    <mergeCell ref="C2:C4"/>
    <mergeCell ref="I2:L2"/>
    <mergeCell ref="J3:K3"/>
    <mergeCell ref="L3:L4"/>
    <mergeCell ref="E2:E4"/>
    <mergeCell ref="D2:D4"/>
    <mergeCell ref="H6:H24"/>
    <mergeCell ref="A2:A4"/>
    <mergeCell ref="F2:F4"/>
    <mergeCell ref="G2:G4"/>
    <mergeCell ref="G30:G31"/>
    <mergeCell ref="A33:P33"/>
    <mergeCell ref="B34:B35"/>
    <mergeCell ref="C30:C31"/>
    <mergeCell ref="B40:B41"/>
    <mergeCell ref="C40:C41"/>
    <mergeCell ref="D30:D31"/>
    <mergeCell ref="E30:E31"/>
    <mergeCell ref="B38:B39"/>
    <mergeCell ref="E38:E39"/>
    <mergeCell ref="F38:F39"/>
    <mergeCell ref="D38:D39"/>
    <mergeCell ref="C38:C39"/>
    <mergeCell ref="C36:H36"/>
    <mergeCell ref="G38:G39"/>
    <mergeCell ref="A37:P37"/>
    <mergeCell ref="A38:A39"/>
    <mergeCell ref="D34:D35"/>
    <mergeCell ref="E34:E35"/>
    <mergeCell ref="F34:F35"/>
    <mergeCell ref="A34:A35"/>
    <mergeCell ref="G34:G35"/>
    <mergeCell ref="C34:C35"/>
    <mergeCell ref="G40:G41"/>
    <mergeCell ref="B72:B73"/>
    <mergeCell ref="B74:B75"/>
    <mergeCell ref="A72:A73"/>
    <mergeCell ref="E40:E41"/>
    <mergeCell ref="A40:A41"/>
    <mergeCell ref="C74:C75"/>
    <mergeCell ref="F40:F41"/>
    <mergeCell ref="D40:D41"/>
    <mergeCell ref="C72:C73"/>
    <mergeCell ref="C42:H42"/>
    <mergeCell ref="A43:P43"/>
    <mergeCell ref="B76:B77"/>
    <mergeCell ref="A76:A77"/>
    <mergeCell ref="C76:C77"/>
    <mergeCell ref="A74:A75"/>
    <mergeCell ref="G66:G67"/>
    <mergeCell ref="G72:G73"/>
    <mergeCell ref="G76:G77"/>
    <mergeCell ref="D74:D75"/>
    <mergeCell ref="F44:F45"/>
    <mergeCell ref="G52:G53"/>
    <mergeCell ref="E44:E45"/>
    <mergeCell ref="E50:E51"/>
    <mergeCell ref="F50:F51"/>
    <mergeCell ref="F46:F47"/>
    <mergeCell ref="E48:E49"/>
    <mergeCell ref="G44:G45"/>
    <mergeCell ref="C142:H142"/>
    <mergeCell ref="D107:D108"/>
    <mergeCell ref="D119:D120"/>
    <mergeCell ref="C115:C116"/>
    <mergeCell ref="C119:C120"/>
    <mergeCell ref="G137:G138"/>
    <mergeCell ref="G115:G116"/>
    <mergeCell ref="E137:E138"/>
    <mergeCell ref="E135:E136"/>
    <mergeCell ref="F131:F132"/>
    <mergeCell ref="G109:G110"/>
    <mergeCell ref="G107:G108"/>
    <mergeCell ref="F107:F108"/>
    <mergeCell ref="C141:H141"/>
    <mergeCell ref="C139:C140"/>
    <mergeCell ref="C133:C134"/>
    <mergeCell ref="G133:G134"/>
    <mergeCell ref="F137:F138"/>
    <mergeCell ref="D133:D134"/>
    <mergeCell ref="D137:D138"/>
    <mergeCell ref="F139:F140"/>
    <mergeCell ref="E139:E140"/>
    <mergeCell ref="D125:D126"/>
    <mergeCell ref="D121:D122"/>
    <mergeCell ref="D123:D124"/>
    <mergeCell ref="D111:D112"/>
    <mergeCell ref="E111:E112"/>
    <mergeCell ref="D131:D132"/>
    <mergeCell ref="D117:D118"/>
    <mergeCell ref="D96:D97"/>
    <mergeCell ref="C127:C128"/>
    <mergeCell ref="D129:D130"/>
    <mergeCell ref="C125:C126"/>
    <mergeCell ref="C129:C130"/>
    <mergeCell ref="D102:D103"/>
    <mergeCell ref="C109:C110"/>
    <mergeCell ref="C107:C108"/>
    <mergeCell ref="C102:C103"/>
    <mergeCell ref="C98:C99"/>
    <mergeCell ref="D100:D101"/>
    <mergeCell ref="G139:G140"/>
    <mergeCell ref="E129:E130"/>
    <mergeCell ref="C96:C97"/>
    <mergeCell ref="C123:C124"/>
    <mergeCell ref="D127:D128"/>
    <mergeCell ref="G113:G114"/>
    <mergeCell ref="F113:F114"/>
    <mergeCell ref="E119:E120"/>
    <mergeCell ref="G121:G122"/>
    <mergeCell ref="F127:F128"/>
    <mergeCell ref="E117:E118"/>
    <mergeCell ref="E123:E124"/>
    <mergeCell ref="F123:F124"/>
    <mergeCell ref="E125:E126"/>
    <mergeCell ref="E127:E128"/>
    <mergeCell ref="G111:G112"/>
    <mergeCell ref="G135:G136"/>
    <mergeCell ref="G125:G126"/>
    <mergeCell ref="G117:G118"/>
    <mergeCell ref="G131:G132"/>
    <mergeCell ref="G119:G120"/>
    <mergeCell ref="G123:G124"/>
    <mergeCell ref="G129:G130"/>
    <mergeCell ref="G127:G128"/>
    <mergeCell ref="C135:C136"/>
    <mergeCell ref="A90:A91"/>
    <mergeCell ref="C90:C91"/>
    <mergeCell ref="A98:A99"/>
    <mergeCell ref="A92:A93"/>
    <mergeCell ref="A96:A97"/>
    <mergeCell ref="C92:C93"/>
    <mergeCell ref="A94:A95"/>
    <mergeCell ref="B92:B93"/>
    <mergeCell ref="C94:C95"/>
    <mergeCell ref="B94:B95"/>
    <mergeCell ref="B90:B91"/>
    <mergeCell ref="B98:B99"/>
    <mergeCell ref="A139:A140"/>
    <mergeCell ref="D113:D114"/>
    <mergeCell ref="D139:D140"/>
    <mergeCell ref="B139:B140"/>
    <mergeCell ref="A119:A120"/>
    <mergeCell ref="B117:B118"/>
    <mergeCell ref="C117:C118"/>
    <mergeCell ref="A137:A138"/>
    <mergeCell ref="A135:A136"/>
    <mergeCell ref="A121:A122"/>
    <mergeCell ref="B121:B122"/>
    <mergeCell ref="A123:A124"/>
    <mergeCell ref="A131:A132"/>
    <mergeCell ref="B131:B132"/>
    <mergeCell ref="A125:A126"/>
    <mergeCell ref="B127:B128"/>
    <mergeCell ref="A127:A128"/>
    <mergeCell ref="A129:A130"/>
    <mergeCell ref="B123:B124"/>
    <mergeCell ref="B129:B130"/>
    <mergeCell ref="B125:B126"/>
    <mergeCell ref="B135:B136"/>
    <mergeCell ref="B137:B138"/>
    <mergeCell ref="C137:C138"/>
    <mergeCell ref="F135:F136"/>
    <mergeCell ref="F133:F134"/>
    <mergeCell ref="F104:F106"/>
    <mergeCell ref="F115:F116"/>
    <mergeCell ref="F111:F112"/>
    <mergeCell ref="F121:F122"/>
    <mergeCell ref="F119:F120"/>
    <mergeCell ref="E98:E99"/>
    <mergeCell ref="E102:E103"/>
    <mergeCell ref="E107:E108"/>
    <mergeCell ref="E121:E122"/>
    <mergeCell ref="E104:E106"/>
    <mergeCell ref="E113:E114"/>
    <mergeCell ref="E109:E110"/>
    <mergeCell ref="F100:F101"/>
    <mergeCell ref="F98:F99"/>
    <mergeCell ref="F125:F126"/>
    <mergeCell ref="F109:F110"/>
    <mergeCell ref="E115:E116"/>
    <mergeCell ref="F117:F118"/>
    <mergeCell ref="E131:E132"/>
    <mergeCell ref="E133:E134"/>
    <mergeCell ref="F102:F103"/>
    <mergeCell ref="G50:G51"/>
    <mergeCell ref="G54:G55"/>
    <mergeCell ref="G74:G75"/>
    <mergeCell ref="G78:G79"/>
    <mergeCell ref="G70:G71"/>
    <mergeCell ref="F92:F93"/>
    <mergeCell ref="G82:G83"/>
    <mergeCell ref="F129:F130"/>
    <mergeCell ref="G84:G85"/>
    <mergeCell ref="G100:G101"/>
    <mergeCell ref="E92:E93"/>
    <mergeCell ref="F90:F91"/>
    <mergeCell ref="G92:G93"/>
    <mergeCell ref="G90:G91"/>
    <mergeCell ref="G88:G89"/>
    <mergeCell ref="E88:E89"/>
    <mergeCell ref="E94:E95"/>
    <mergeCell ref="F96:F97"/>
    <mergeCell ref="F94:F95"/>
    <mergeCell ref="G96:G97"/>
    <mergeCell ref="G94:G95"/>
    <mergeCell ref="G48:G49"/>
    <mergeCell ref="G46:G47"/>
    <mergeCell ref="F48:F49"/>
    <mergeCell ref="G104:G106"/>
    <mergeCell ref="G102:G103"/>
    <mergeCell ref="G60:G61"/>
    <mergeCell ref="G98:G99"/>
    <mergeCell ref="G86:G87"/>
    <mergeCell ref="G62:G63"/>
    <mergeCell ref="G80:G81"/>
    <mergeCell ref="F78:F79"/>
    <mergeCell ref="F88:F89"/>
    <mergeCell ref="F86:F87"/>
    <mergeCell ref="F84:F85"/>
    <mergeCell ref="F82:F83"/>
    <mergeCell ref="F80:F81"/>
    <mergeCell ref="F76:F77"/>
    <mergeCell ref="F74:F75"/>
    <mergeCell ref="G56:G57"/>
    <mergeCell ref="G58:G59"/>
    <mergeCell ref="F68:F69"/>
    <mergeCell ref="F60:F61"/>
    <mergeCell ref="G64:G65"/>
    <mergeCell ref="F64:F65"/>
    <mergeCell ref="F56:F57"/>
    <mergeCell ref="G68:G69"/>
    <mergeCell ref="F58:F59"/>
    <mergeCell ref="F62:F63"/>
    <mergeCell ref="E46:E47"/>
    <mergeCell ref="C50:C51"/>
    <mergeCell ref="A48:A49"/>
    <mergeCell ref="B48:B49"/>
    <mergeCell ref="B50:B51"/>
    <mergeCell ref="C48:C49"/>
    <mergeCell ref="D48:D49"/>
    <mergeCell ref="D50:D51"/>
    <mergeCell ref="F72:F73"/>
    <mergeCell ref="C44:C45"/>
    <mergeCell ref="A46:A47"/>
    <mergeCell ref="B46:B47"/>
    <mergeCell ref="D44:D45"/>
    <mergeCell ref="A44:A45"/>
    <mergeCell ref="D46:D47"/>
    <mergeCell ref="B44:B45"/>
    <mergeCell ref="A50:A51"/>
    <mergeCell ref="C46:C47"/>
    <mergeCell ref="A52:A53"/>
    <mergeCell ref="C52:C53"/>
    <mergeCell ref="C54:C55"/>
    <mergeCell ref="B52:B53"/>
    <mergeCell ref="B66:B67"/>
    <mergeCell ref="C66:C67"/>
    <mergeCell ref="A64:A65"/>
    <mergeCell ref="C64:C65"/>
    <mergeCell ref="F54:F55"/>
    <mergeCell ref="D54:D55"/>
    <mergeCell ref="D52:D53"/>
    <mergeCell ref="F52:F53"/>
    <mergeCell ref="E52:E53"/>
    <mergeCell ref="E54:E55"/>
    <mergeCell ref="A68:A69"/>
    <mergeCell ref="A66:A67"/>
    <mergeCell ref="D70:D71"/>
    <mergeCell ref="B70:B71"/>
    <mergeCell ref="B64:B65"/>
    <mergeCell ref="B68:B69"/>
    <mergeCell ref="A54:A55"/>
    <mergeCell ref="B54:B55"/>
    <mergeCell ref="F70:F71"/>
    <mergeCell ref="F66:F67"/>
    <mergeCell ref="D66:D67"/>
    <mergeCell ref="E70:E71"/>
    <mergeCell ref="E68:E69"/>
    <mergeCell ref="E66:E67"/>
    <mergeCell ref="A70:A71"/>
    <mergeCell ref="D60:D61"/>
    <mergeCell ref="A62:A63"/>
    <mergeCell ref="E56:E57"/>
    <mergeCell ref="A58:A59"/>
    <mergeCell ref="D56:D57"/>
    <mergeCell ref="E60:E61"/>
    <mergeCell ref="A60:A61"/>
    <mergeCell ref="B60:B61"/>
    <mergeCell ref="E58:E59"/>
    <mergeCell ref="E62:E63"/>
    <mergeCell ref="B58:B59"/>
    <mergeCell ref="C58:C59"/>
    <mergeCell ref="A56:A57"/>
    <mergeCell ref="B56:B57"/>
    <mergeCell ref="C56:C57"/>
    <mergeCell ref="C60:C61"/>
    <mergeCell ref="B62:B63"/>
    <mergeCell ref="C62:C63"/>
    <mergeCell ref="D62:D63"/>
    <mergeCell ref="E72:E73"/>
    <mergeCell ref="E100:E101"/>
    <mergeCell ref="E96:E97"/>
    <mergeCell ref="E80:E81"/>
    <mergeCell ref="E78:E79"/>
    <mergeCell ref="E64:E65"/>
    <mergeCell ref="C68:C69"/>
    <mergeCell ref="D84:D85"/>
    <mergeCell ref="D76:D77"/>
    <mergeCell ref="E76:E77"/>
    <mergeCell ref="D90:D91"/>
    <mergeCell ref="C80:C81"/>
    <mergeCell ref="E82:E83"/>
    <mergeCell ref="D64:D65"/>
    <mergeCell ref="C70:C71"/>
    <mergeCell ref="D68:D69"/>
    <mergeCell ref="D98:D99"/>
    <mergeCell ref="D94:D95"/>
    <mergeCell ref="D86:D87"/>
    <mergeCell ref="C82:C83"/>
    <mergeCell ref="C84:C85"/>
    <mergeCell ref="C88:C89"/>
    <mergeCell ref="D92:D93"/>
    <mergeCell ref="D80:D81"/>
    <mergeCell ref="D72:D73"/>
    <mergeCell ref="D88:D89"/>
    <mergeCell ref="A100:A101"/>
    <mergeCell ref="B100:B101"/>
    <mergeCell ref="A107:A108"/>
    <mergeCell ref="A109:A110"/>
    <mergeCell ref="B109:B110"/>
    <mergeCell ref="D78:D79"/>
    <mergeCell ref="A104:A106"/>
    <mergeCell ref="B107:B108"/>
    <mergeCell ref="B104:B106"/>
    <mergeCell ref="A102:A103"/>
    <mergeCell ref="B102:B103"/>
    <mergeCell ref="D104:D106"/>
    <mergeCell ref="D109:D110"/>
    <mergeCell ref="A88:A89"/>
    <mergeCell ref="A82:A83"/>
    <mergeCell ref="A80:A81"/>
    <mergeCell ref="B82:B83"/>
    <mergeCell ref="A86:A87"/>
    <mergeCell ref="B84:B85"/>
    <mergeCell ref="A84:A85"/>
    <mergeCell ref="B80:B81"/>
    <mergeCell ref="B86:B87"/>
    <mergeCell ref="C78:C79"/>
    <mergeCell ref="E74:E75"/>
    <mergeCell ref="C113:C114"/>
    <mergeCell ref="A115:A116"/>
    <mergeCell ref="A117:A118"/>
    <mergeCell ref="A113:A114"/>
    <mergeCell ref="C100:C101"/>
    <mergeCell ref="E90:E91"/>
    <mergeCell ref="B111:B112"/>
    <mergeCell ref="A111:A112"/>
    <mergeCell ref="D115:D116"/>
    <mergeCell ref="C86:C87"/>
    <mergeCell ref="B88:B89"/>
    <mergeCell ref="E86:E87"/>
    <mergeCell ref="D82:D83"/>
    <mergeCell ref="E84:E85"/>
    <mergeCell ref="A78:A79"/>
    <mergeCell ref="B78:B79"/>
    <mergeCell ref="C104:C106"/>
    <mergeCell ref="B96:B97"/>
    <mergeCell ref="C121:C122"/>
    <mergeCell ref="B119:B120"/>
    <mergeCell ref="B115:B116"/>
    <mergeCell ref="B113:B114"/>
    <mergeCell ref="C111:C112"/>
    <mergeCell ref="A133:A134"/>
    <mergeCell ref="B133:B134"/>
    <mergeCell ref="C131:C13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2020-03-26T08:46:59Z</cp:lastPrinted>
  <dcterms:created xsi:type="dcterms:W3CDTF">2004-05-19T10:48:48Z</dcterms:created>
  <dcterms:modified xsi:type="dcterms:W3CDTF">2021-04-27T12:13:55Z</dcterms:modified>
</cp:coreProperties>
</file>